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R:\24-324 - RADON PJ ANGERS\8- Envoi\"/>
    </mc:Choice>
  </mc:AlternateContent>
  <xr:revisionPtr revIDLastSave="0" documentId="13_ncr:1_{6E7133B9-1CD4-4B8F-843C-5BD89975543A}" xr6:coauthVersionLast="47" xr6:coauthVersionMax="47" xr10:uidLastSave="{00000000-0000-0000-0000-000000000000}"/>
  <bookViews>
    <workbookView xWindow="28680" yWindow="-120" windowWidth="29040" windowHeight="15990" tabRatio="500" xr2:uid="{00000000-000D-0000-FFFF-FFFF00000000}"/>
  </bookViews>
  <sheets>
    <sheet name="LOT 1  VENTILATION - CAROTT" sheetId="1" r:id="rId1"/>
  </sheets>
  <definedNames>
    <definedName name="_xlnm.Print_Titles" localSheetId="0">'LOT 1  VENTILATION - CAROTT'!$1:$4</definedName>
  </definedNames>
  <calcPr calcId="191029" refMode="R1C1" iterateCount="1"/>
</workbook>
</file>

<file path=xl/calcChain.xml><?xml version="1.0" encoding="utf-8"?>
<calcChain xmlns="http://schemas.openxmlformats.org/spreadsheetml/2006/main">
  <c r="M249" i="1" l="1"/>
  <c r="M248" i="1"/>
  <c r="M247" i="1"/>
  <c r="M246" i="1"/>
  <c r="M241" i="1"/>
  <c r="M242" i="1"/>
  <c r="M238" i="1"/>
  <c r="M239" i="1" s="1"/>
  <c r="M235" i="1"/>
  <c r="M233" i="1"/>
  <c r="M236" i="1" s="1"/>
  <c r="M229" i="1"/>
  <c r="M228" i="1"/>
  <c r="M227" i="1"/>
  <c r="M226" i="1"/>
  <c r="M225" i="1"/>
  <c r="M224" i="1"/>
  <c r="M223" i="1"/>
  <c r="M219" i="1"/>
  <c r="M218" i="1"/>
  <c r="M217" i="1"/>
  <c r="M211" i="1"/>
  <c r="M210" i="1"/>
  <c r="M209" i="1"/>
  <c r="M208" i="1"/>
  <c r="M207" i="1"/>
  <c r="M203" i="1"/>
  <c r="M204" i="1"/>
  <c r="M200" i="1"/>
  <c r="M199" i="1"/>
  <c r="M198" i="1"/>
  <c r="M195" i="1"/>
  <c r="M194" i="1"/>
  <c r="M193" i="1"/>
  <c r="M192" i="1"/>
  <c r="M187" i="1"/>
  <c r="M186" i="1"/>
  <c r="M185" i="1"/>
  <c r="M184" i="1"/>
  <c r="M179" i="1"/>
  <c r="M180" i="1" s="1"/>
  <c r="M176" i="1"/>
  <c r="M175" i="1"/>
  <c r="M171" i="1"/>
  <c r="M170" i="1"/>
  <c r="M169" i="1"/>
  <c r="M168" i="1"/>
  <c r="M166" i="1"/>
  <c r="M165" i="1"/>
  <c r="M163" i="1"/>
  <c r="M161" i="1"/>
  <c r="M160" i="1"/>
  <c r="M159" i="1"/>
  <c r="M157" i="1"/>
  <c r="M156" i="1"/>
  <c r="M154" i="1"/>
  <c r="M152" i="1"/>
  <c r="M172" i="1"/>
  <c r="M148" i="1"/>
  <c r="M147" i="1"/>
  <c r="M146" i="1"/>
  <c r="M145" i="1"/>
  <c r="M143" i="1"/>
  <c r="M141" i="1"/>
  <c r="M140" i="1"/>
  <c r="M138" i="1"/>
  <c r="M137" i="1"/>
  <c r="M136" i="1"/>
  <c r="M135" i="1"/>
  <c r="M132" i="1"/>
  <c r="M130" i="1"/>
  <c r="M149" i="1" s="1"/>
  <c r="M125" i="1"/>
  <c r="M124" i="1"/>
  <c r="M123" i="1"/>
  <c r="M122" i="1"/>
  <c r="M121" i="1"/>
  <c r="M120" i="1"/>
  <c r="M119" i="1"/>
  <c r="M118" i="1"/>
  <c r="M116" i="1"/>
  <c r="M115" i="1"/>
  <c r="M114" i="1"/>
  <c r="M113" i="1"/>
  <c r="M112" i="1"/>
  <c r="M111" i="1"/>
  <c r="M109" i="1"/>
  <c r="M108" i="1"/>
  <c r="M107" i="1"/>
  <c r="M106" i="1"/>
  <c r="M105" i="1"/>
  <c r="M104" i="1"/>
  <c r="M102" i="1"/>
  <c r="M101" i="1"/>
  <c r="M100" i="1"/>
  <c r="M99" i="1"/>
  <c r="M98" i="1"/>
  <c r="M97" i="1"/>
  <c r="M96" i="1"/>
  <c r="M95" i="1"/>
  <c r="M94" i="1"/>
  <c r="M93" i="1"/>
  <c r="M91" i="1"/>
  <c r="M90" i="1"/>
  <c r="M89" i="1"/>
  <c r="M88" i="1"/>
  <c r="M86" i="1"/>
  <c r="M85" i="1"/>
  <c r="M84" i="1"/>
  <c r="M83" i="1"/>
  <c r="M82" i="1"/>
  <c r="M81" i="1"/>
  <c r="M79" i="1"/>
  <c r="M78" i="1"/>
  <c r="M77" i="1"/>
  <c r="M76" i="1"/>
  <c r="M75" i="1"/>
  <c r="M74" i="1"/>
  <c r="M70" i="1"/>
  <c r="M69" i="1"/>
  <c r="M68" i="1"/>
  <c r="M67" i="1"/>
  <c r="M65" i="1"/>
  <c r="M64" i="1"/>
  <c r="M63" i="1"/>
  <c r="M61" i="1"/>
  <c r="M60" i="1"/>
  <c r="M59" i="1"/>
  <c r="M58" i="1"/>
  <c r="M57" i="1"/>
  <c r="M56" i="1"/>
  <c r="M52" i="1"/>
  <c r="M51" i="1"/>
  <c r="M50" i="1"/>
  <c r="M48" i="1"/>
  <c r="M47" i="1"/>
  <c r="M46" i="1"/>
  <c r="M44" i="1"/>
  <c r="M43" i="1"/>
  <c r="M42" i="1"/>
  <c r="M40" i="1"/>
  <c r="M39" i="1"/>
  <c r="M38" i="1"/>
  <c r="M31" i="1"/>
  <c r="M30" i="1"/>
  <c r="M32" i="1"/>
  <c r="M27" i="1"/>
  <c r="M33" i="1"/>
  <c r="M23" i="1"/>
  <c r="M24" i="1"/>
  <c r="M21" i="1"/>
  <c r="M19" i="1"/>
  <c r="M18" i="1"/>
  <c r="M17" i="1"/>
  <c r="M16" i="1"/>
  <c r="M15" i="1"/>
  <c r="M14" i="1"/>
  <c r="M13" i="1"/>
  <c r="M12" i="1"/>
  <c r="M11" i="1"/>
  <c r="M254" i="1" s="1"/>
  <c r="M10" i="1"/>
  <c r="M9" i="1"/>
  <c r="M71" i="1" l="1"/>
  <c r="M189" i="1"/>
  <c r="M201" i="1"/>
  <c r="M230" i="1"/>
  <c r="M243" i="1"/>
  <c r="M252" i="1"/>
  <c r="M20" i="1"/>
  <c r="M53" i="1"/>
  <c r="M251" i="1"/>
  <c r="M212" i="1"/>
  <c r="M220" i="1"/>
  <c r="M253" i="1"/>
  <c r="M126" i="1"/>
  <c r="M177" i="1"/>
  <c r="M181" i="1"/>
  <c r="M188" i="1"/>
  <c r="M196" i="1"/>
  <c r="M205" i="1"/>
  <c r="M213" i="1"/>
  <c r="M250" i="1"/>
  <c r="M28" i="1"/>
  <c r="M255" i="1" l="1"/>
</calcChain>
</file>

<file path=xl/sharedStrings.xml><?xml version="1.0" encoding="utf-8"?>
<sst xmlns="http://schemas.openxmlformats.org/spreadsheetml/2006/main" count="621" uniqueCount="378">
  <si>
    <t>Affaire 24-324 - REMEDIATION DU RADON AU PALAIS DE JUSTICE D'ANGERS</t>
  </si>
  <si>
    <t>LOT n°1. VENTILATION - CAROTTAGE</t>
  </si>
  <si>
    <t>N°</t>
  </si>
  <si>
    <t>Désignation</t>
  </si>
  <si>
    <t>U</t>
  </si>
  <si>
    <t>Qté</t>
  </si>
  <si>
    <t>(vide)</t>
  </si>
  <si>
    <t>TVA</t>
  </si>
  <si>
    <t>Prix Unitaire</t>
  </si>
  <si>
    <t>Montant HT</t>
  </si>
  <si>
    <t>Ref. Env.</t>
  </si>
  <si>
    <t>1</t>
  </si>
  <si>
    <t>VENTILATION - CAROTTAGE</t>
  </si>
  <si>
    <t>1.1</t>
  </si>
  <si>
    <t>TRANCHE FERME</t>
  </si>
  <si>
    <t>1.1.0</t>
  </si>
  <si>
    <t>GENERALITES</t>
  </si>
  <si>
    <t>1.1.0.1</t>
  </si>
  <si>
    <t>Études d'exécution</t>
  </si>
  <si>
    <t>ENS</t>
  </si>
  <si>
    <t>1.1.0.2</t>
  </si>
  <si>
    <t>Limites de prestations</t>
  </si>
  <si>
    <t>1.1.0.3</t>
  </si>
  <si>
    <t>Protection des ouvrages existants</t>
  </si>
  <si>
    <t>1.1.0.4</t>
  </si>
  <si>
    <t>Échafaudages/nacelle</t>
  </si>
  <si>
    <t>1.1.0.5</t>
  </si>
  <si>
    <t>Gestion et tri des déchets</t>
  </si>
  <si>
    <t>1.1.0.6</t>
  </si>
  <si>
    <t>Nettoyage</t>
  </si>
  <si>
    <t>1.1.0.7</t>
  </si>
  <si>
    <t>Nettoyage de fin de chantier</t>
  </si>
  <si>
    <t>1.1.0.8</t>
  </si>
  <si>
    <t>Essais, réglages et mise au point</t>
  </si>
  <si>
    <t>1.1.0.9</t>
  </si>
  <si>
    <t>Formation</t>
  </si>
  <si>
    <t>1.1.0.10</t>
  </si>
  <si>
    <t>DOE</t>
  </si>
  <si>
    <t>1.1.0.11</t>
  </si>
  <si>
    <t>DIUO</t>
  </si>
  <si>
    <t>Sous-Total HT de GENERALITES</t>
  </si>
  <si>
    <t>1.1.1</t>
  </si>
  <si>
    <t>DESCRIPTIF SUCCINCT DES PRESTATIONS</t>
  </si>
  <si>
    <t>PM</t>
  </si>
  <si>
    <t>1.1.2</t>
  </si>
  <si>
    <t>INSTALLATIONS DE CHANTIER</t>
  </si>
  <si>
    <t>1.1.2.1</t>
  </si>
  <si>
    <t>Panneau de chantier réglementaire</t>
  </si>
  <si>
    <t>Sous-Total HT de INSTALLATIONS DE CHANTIER</t>
  </si>
  <si>
    <t>1.1.3</t>
  </si>
  <si>
    <t>EXISTANT</t>
  </si>
  <si>
    <t>1.1.3.1</t>
  </si>
  <si>
    <t>NEUTRALISATION</t>
  </si>
  <si>
    <t>1.1.3.1.1</t>
  </si>
  <si>
    <t>Neutralisation et consignation, suivant CCTP</t>
  </si>
  <si>
    <t>Sous-Total HT de NEUTRALISATION</t>
  </si>
  <si>
    <t>1.1.3.2</t>
  </si>
  <si>
    <t>DEPOSE</t>
  </si>
  <si>
    <t>1.1.3.2.1</t>
  </si>
  <si>
    <t>Dépose et évacuation des installation de ventilation, suivant CCTP</t>
  </si>
  <si>
    <t>1.1.3.2.2</t>
  </si>
  <si>
    <t>Divers dépose</t>
  </si>
  <si>
    <t>Sous-Total HT de DEPOSE</t>
  </si>
  <si>
    <t>Sous-Total HT de EXISTANT</t>
  </si>
  <si>
    <t>1.1.4</t>
  </si>
  <si>
    <t>VENTILATION</t>
  </si>
  <si>
    <t>1.1.4.1</t>
  </si>
  <si>
    <t>1.1.4.2</t>
  </si>
  <si>
    <t>VENTILATEURS DE GAINE</t>
  </si>
  <si>
    <t>1.1.4.2.1</t>
  </si>
  <si>
    <t>ZONE 1</t>
  </si>
  <si>
    <t>1.1.4.2.1.1</t>
  </si>
  <si>
    <t>Ventilateur EXTR-01 (270 m³/h) compris accessoires, suivant CCTP</t>
  </si>
  <si>
    <t>1.1.4.2.1.2</t>
  </si>
  <si>
    <t>Supportage et mise en œuvre, suivant CCTP</t>
  </si>
  <si>
    <t>1.1.4.2.1.3</t>
  </si>
  <si>
    <t>Raccordements électriques depuis attentes hors lot</t>
  </si>
  <si>
    <t>1.1.4.2.2</t>
  </si>
  <si>
    <t>ZONE 2</t>
  </si>
  <si>
    <t>1.1.4.2.2.1</t>
  </si>
  <si>
    <t>Ventilateur EXTR-02 (600 m³/h) compris accessoires, suivant CCTP</t>
  </si>
  <si>
    <t>1.1.4.2.2.2</t>
  </si>
  <si>
    <t>1.1.4.2.2.3</t>
  </si>
  <si>
    <t>1.1.4.2.3</t>
  </si>
  <si>
    <t>ZONE 3</t>
  </si>
  <si>
    <t>1.1.4.2.3.1</t>
  </si>
  <si>
    <t>Ventilateur EXTR-04 (150 m³/h) compris accessoires, suivant CCTP</t>
  </si>
  <si>
    <t>1.1.4.2.3.2</t>
  </si>
  <si>
    <t>1.1.4.2.3.3</t>
  </si>
  <si>
    <t>1.1.4.2.4</t>
  </si>
  <si>
    <t>ZONE 5</t>
  </si>
  <si>
    <t>1.1.4.2.4.1</t>
  </si>
  <si>
    <t>Ventilateur INSUFL-03 (180 m³/h) compris accessoires, suivant CCTP</t>
  </si>
  <si>
    <t>1.1.4.2.4.2</t>
  </si>
  <si>
    <t>1.1.4.2.4.3</t>
  </si>
  <si>
    <t>Sous-Total HT de VENTILATEURS DE GAINE</t>
  </si>
  <si>
    <t>1.1.4.3</t>
  </si>
  <si>
    <t>CAISSONS DE VENTILATION</t>
  </si>
  <si>
    <t>1.1.4.3.1</t>
  </si>
  <si>
    <t>ZONE 4</t>
  </si>
  <si>
    <t>1.1.4.3.1.1</t>
  </si>
  <si>
    <t>Caisson EXTR-05 (1200 m³/h) compris accessoires, suivant CCTP</t>
  </si>
  <si>
    <t>1.1.4.3.1.2</t>
  </si>
  <si>
    <t>Caisson EXTR-06 (300 m³/h) compris accessoires, suivant CCTP</t>
  </si>
  <si>
    <t>1.1.4.3.1.3</t>
  </si>
  <si>
    <t>Caisson INSUFL-01 (1400 m³/h) compris accessoires, suivant CCTP</t>
  </si>
  <si>
    <t>1.1.4.3.1.4</t>
  </si>
  <si>
    <t>Caisson INSUFL-02 (350 m³/h) compris accessoires, suivant CCTP</t>
  </si>
  <si>
    <t>1.1.4.3.1.5</t>
  </si>
  <si>
    <t>1.1.4.3.1.6</t>
  </si>
  <si>
    <t>1.1.4.3.2</t>
  </si>
  <si>
    <t>ZONE 6</t>
  </si>
  <si>
    <t>1.1.4.3.2.1</t>
  </si>
  <si>
    <t>Caisson INSUFL-04 (800 m³/h) compris accessoires, suivant CCTP</t>
  </si>
  <si>
    <t>1.1.4.3.2.2</t>
  </si>
  <si>
    <t>1.1.4.3.2.3</t>
  </si>
  <si>
    <t>1.1.4.3.3</t>
  </si>
  <si>
    <t>ZONE 7</t>
  </si>
  <si>
    <t>1.1.4.3.3.1</t>
  </si>
  <si>
    <t>Caisson EXTR-07 (850 m³/h) compris accessoires, suivant CCTP</t>
  </si>
  <si>
    <t>1.1.4.3.3.2</t>
  </si>
  <si>
    <t>Caisson INSUFL-05 (270 m³/h) compris accessoires, suivant CCTP</t>
  </si>
  <si>
    <t>1.1.4.3.3.3</t>
  </si>
  <si>
    <t>1.1.4.3.3.4</t>
  </si>
  <si>
    <t>Sous-Total HT de CAISSONS DE VENTILATION</t>
  </si>
  <si>
    <t>1.1.4.4</t>
  </si>
  <si>
    <t>RESEAUX DE GAINE</t>
  </si>
  <si>
    <t>1.1.4.4.1</t>
  </si>
  <si>
    <t>1.1.4.4.1.1</t>
  </si>
  <si>
    <t>Gaine rectangulaire en tôle d'acier galvanisée, ép. suivant section, y compris chutes raccords et supports</t>
  </si>
  <si>
    <t>kg</t>
  </si>
  <si>
    <t>1.1.4.4.1.2</t>
  </si>
  <si>
    <t>Gaine circulaire en tôle d'acier galvanisée, ép. suivant section, y compris chutes raccords et supports</t>
  </si>
  <si>
    <t>1.1.4.4.1.2.1</t>
  </si>
  <si>
    <t>DN125</t>
  </si>
  <si>
    <t>ml</t>
  </si>
  <si>
    <t>1.1.4.4.1.2.2</t>
  </si>
  <si>
    <t>DN160</t>
  </si>
  <si>
    <t>1.1.4.4.1.2.3</t>
  </si>
  <si>
    <t>DN200</t>
  </si>
  <si>
    <t>1.1.4.4.1.3</t>
  </si>
  <si>
    <t>Trappes de visite sur gaines, suivant normes</t>
  </si>
  <si>
    <t>u</t>
  </si>
  <si>
    <t>1.1.4.4.2</t>
  </si>
  <si>
    <t>ZONE 2a</t>
  </si>
  <si>
    <t>1.1.4.4.2.1</t>
  </si>
  <si>
    <t>1.1.4.4.2.1.1</t>
  </si>
  <si>
    <t>1.1.4.4.2.2</t>
  </si>
  <si>
    <t>Tuyauterie PVC, y compris chutes raccords et accessoires</t>
  </si>
  <si>
    <t>1.1.4.4.2.2.1</t>
  </si>
  <si>
    <t>DN110</t>
  </si>
  <si>
    <t>1.1.4.4.2.2.2</t>
  </si>
  <si>
    <t>1.1.4.4.2.3</t>
  </si>
  <si>
    <t>Prise de pression Ø6</t>
  </si>
  <si>
    <t>1.1.4.4.3</t>
  </si>
  <si>
    <t>1.1.4.4.3.1</t>
  </si>
  <si>
    <t>1.1.4.4.3.1.1</t>
  </si>
  <si>
    <t>1.1.4.4.3.1.2</t>
  </si>
  <si>
    <t>1.1.4.4.3.2</t>
  </si>
  <si>
    <t>1.1.4.4.4</t>
  </si>
  <si>
    <t>1.1.4.4.4.1</t>
  </si>
  <si>
    <t>1.1.4.4.4.2</t>
  </si>
  <si>
    <t>1.1.4.4.4.2.1</t>
  </si>
  <si>
    <t>1.1.4.4.4.2.2</t>
  </si>
  <si>
    <t>1.1.4.4.4.2.3</t>
  </si>
  <si>
    <t>1.1.4.4.4.2.4</t>
  </si>
  <si>
    <t>DN250</t>
  </si>
  <si>
    <t>1.1.4.4.4.2.5</t>
  </si>
  <si>
    <t>DN315</t>
  </si>
  <si>
    <t>1.1.4.4.4.2.6</t>
  </si>
  <si>
    <t>DN355</t>
  </si>
  <si>
    <t>1.1.4.4.4.3</t>
  </si>
  <si>
    <t>1.1.4.4.4.4</t>
  </si>
  <si>
    <t>Calorifuge (air neuf)</t>
  </si>
  <si>
    <t>m²</t>
  </si>
  <si>
    <t>1.1.4.4.5</t>
  </si>
  <si>
    <t>1.1.4.4.5.1</t>
  </si>
  <si>
    <t>1.1.4.4.5.2</t>
  </si>
  <si>
    <t>1.1.4.4.5.2.1</t>
  </si>
  <si>
    <t>1.1.4.4.5.2.2</t>
  </si>
  <si>
    <t>1.1.4.4.5.3</t>
  </si>
  <si>
    <t>1.1.4.4.5.4</t>
  </si>
  <si>
    <t>1.1.4.4.6</t>
  </si>
  <si>
    <t>1.1.4.4.6.1</t>
  </si>
  <si>
    <t>1.1.4.4.6.2</t>
  </si>
  <si>
    <t>1.1.4.4.6.2.1</t>
  </si>
  <si>
    <t>1.1.4.4.6.2.2</t>
  </si>
  <si>
    <t>1.1.4.4.6.3</t>
  </si>
  <si>
    <t>1.1.4.4.6.4</t>
  </si>
  <si>
    <t>1.1.4.4.7</t>
  </si>
  <si>
    <t>1.1.4.4.7.1</t>
  </si>
  <si>
    <t>1.1.4.4.7.2</t>
  </si>
  <si>
    <t>1.1.4.4.7.2.1</t>
  </si>
  <si>
    <t>1.1.4.4.7.2.2</t>
  </si>
  <si>
    <t>1.1.4.4.7.2.3</t>
  </si>
  <si>
    <t>1.1.4.4.7.2.4</t>
  </si>
  <si>
    <t>1.1.4.4.7.3</t>
  </si>
  <si>
    <t>1.1.4.4.7.4</t>
  </si>
  <si>
    <t>Sous-Total HT de RESEAUX DE GAINE</t>
  </si>
  <si>
    <t>1.1.4.5</t>
  </si>
  <si>
    <t>TERMINAUX</t>
  </si>
  <si>
    <t>1.1.4.5.1</t>
  </si>
  <si>
    <t>POINT DE CAPTATION SOUS DALLAGE</t>
  </si>
  <si>
    <t>1.1.4.5.1.1</t>
  </si>
  <si>
    <t>1.1.4.5.1.1.1</t>
  </si>
  <si>
    <t>Point de captation sous dallage, suivant CCTP</t>
  </si>
  <si>
    <t>1.1.4.5.1.2</t>
  </si>
  <si>
    <t>1.1.4.5.1.2.1</t>
  </si>
  <si>
    <t>1.1.4.5.2</t>
  </si>
  <si>
    <t>BOUCHE DE SOUFFLAGE/EXTRACTION</t>
  </si>
  <si>
    <t>1.1.4.5.2.1</t>
  </si>
  <si>
    <t>1.1.4.5.2.1.1</t>
  </si>
  <si>
    <t>Bouche acier 150 m³/h</t>
  </si>
  <si>
    <t>1.1.4.5.2.1.2</t>
  </si>
  <si>
    <t>Bouche acier 200 m³/h</t>
  </si>
  <si>
    <t>1.1.4.5.2.1.3</t>
  </si>
  <si>
    <t>Bouche acier 250 m³/h</t>
  </si>
  <si>
    <t>1.1.4.5.2.1.4</t>
  </si>
  <si>
    <t>Bouche acier 450 m³/h</t>
  </si>
  <si>
    <t>1.1.4.5.2.2</t>
  </si>
  <si>
    <t>1.1.4.5.2.2.1</t>
  </si>
  <si>
    <t>Bouche acier 60 m³/h</t>
  </si>
  <si>
    <t>1.1.4.5.2.2.2</t>
  </si>
  <si>
    <t>Bouche acier 120 m³/h</t>
  </si>
  <si>
    <t>1.1.4.5.2.3</t>
  </si>
  <si>
    <t>1.1.4.5.2.3.1</t>
  </si>
  <si>
    <t>Bouche acier 400 m³/h</t>
  </si>
  <si>
    <t>1.1.4.5.2.4</t>
  </si>
  <si>
    <t>1.1.4.5.2.4.1</t>
  </si>
  <si>
    <t>1.1.4.5.2.4.2</t>
  </si>
  <si>
    <t>Bouche acier 90 m³/h</t>
  </si>
  <si>
    <t>1.1.4.5.2.4.3</t>
  </si>
  <si>
    <t>1.1.4.5.2.4.4</t>
  </si>
  <si>
    <t>Bouche acier 350 m³/h</t>
  </si>
  <si>
    <t>Sous-Total HT de TERMINAUX</t>
  </si>
  <si>
    <t>1.1.4.6</t>
  </si>
  <si>
    <t>REJETS ET PRISE D'AIR</t>
  </si>
  <si>
    <t>1.1.4.6.1</t>
  </si>
  <si>
    <t>1.1.4.6.1.1</t>
  </si>
  <si>
    <t>Rejet d'air avec profil sifflet et grille</t>
  </si>
  <si>
    <t>1.1.4.6.2</t>
  </si>
  <si>
    <t>1.1.4.6.2.1</t>
  </si>
  <si>
    <t>1.1.4.6.3</t>
  </si>
  <si>
    <t>1.1.4.6.3.1</t>
  </si>
  <si>
    <t>Grille de rejet compris plénum de raccordement</t>
  </si>
  <si>
    <t>1.1.4.6.3.2</t>
  </si>
  <si>
    <t>Adaptation menuiserie existante</t>
  </si>
  <si>
    <t>1.1.4.6.4</t>
  </si>
  <si>
    <t>1.1.4.6.4.1</t>
  </si>
  <si>
    <t>Prise d'air neuf via plénum de raccordement isolé (grille extérieures existantes conservées)</t>
  </si>
  <si>
    <t>1.1.4.6.4.2</t>
  </si>
  <si>
    <t>Rejet via plénum de raccordement (grille extérieures existantes conservées)</t>
  </si>
  <si>
    <t>1.1.4.6.4.3</t>
  </si>
  <si>
    <t>Ouverture dans parpaings existants pour mise en œuvre des prise d'air et rejet</t>
  </si>
  <si>
    <t>1.1.4.6.5</t>
  </si>
  <si>
    <t>1.1.4.6.5.1</t>
  </si>
  <si>
    <t>Prise d'air isolée avec profil sifflet et grille</t>
  </si>
  <si>
    <t>1.1.4.6.6</t>
  </si>
  <si>
    <t>1.1.4.6.6.1</t>
  </si>
  <si>
    <t>Grille de prise d'air neuf compris plénum de raccordement isolé</t>
  </si>
  <si>
    <t>1.1.4.6.6.2</t>
  </si>
  <si>
    <t>1.1.4.6.7</t>
  </si>
  <si>
    <t>1.1.4.6.7.1</t>
  </si>
  <si>
    <t>1.1.4.6.7.2</t>
  </si>
  <si>
    <t>1.1.4.6.7.3</t>
  </si>
  <si>
    <t>Reconnaissance complète du conduit maçonné (essais fumigène, ...)</t>
  </si>
  <si>
    <t>1.1.4.6.7.4</t>
  </si>
  <si>
    <t>Rejet d'air via piquage dans conduit maçonné existant</t>
  </si>
  <si>
    <t>Sous-Total HT de REJETS ET PRISE D'AIR</t>
  </si>
  <si>
    <t>1.1.4.7</t>
  </si>
  <si>
    <t>CLAPETS COUPE-FEU</t>
  </si>
  <si>
    <t>1.1.4.7.1</t>
  </si>
  <si>
    <t>Clapet coupe-feu 2h</t>
  </si>
  <si>
    <t>1.1.4.7.1.1</t>
  </si>
  <si>
    <t>1.1.4.7.1.2</t>
  </si>
  <si>
    <t>Sous-Total HT de CLAPETS COUPE-FEU</t>
  </si>
  <si>
    <t>1.1.4.8</t>
  </si>
  <si>
    <t>EQUILIBRAGE</t>
  </si>
  <si>
    <t>1.1.4.8.1</t>
  </si>
  <si>
    <t>Équilibrage et remise d'un rapport par installation de ventilation</t>
  </si>
  <si>
    <t>Sous-Total HT de EQUILIBRAGE</t>
  </si>
  <si>
    <t>Sous-Total HT de VENTILATION</t>
  </si>
  <si>
    <t>1.1.5</t>
  </si>
  <si>
    <t>CAROTTAGE</t>
  </si>
  <si>
    <t>1.1.5.1</t>
  </si>
  <si>
    <t>Percements de mur moellons/ardoises dans mur "large", Ø suivant plan, pour extraction Radon compris chemisage en tuyau PVC rigide</t>
  </si>
  <si>
    <t>1.1.5.1.1</t>
  </si>
  <si>
    <t>Ø160</t>
  </si>
  <si>
    <t>1.1.5.1.2</t>
  </si>
  <si>
    <t>Ø200</t>
  </si>
  <si>
    <t>1.1.5.1.3</t>
  </si>
  <si>
    <t>Ø250</t>
  </si>
  <si>
    <t>1.1.5.1.4</t>
  </si>
  <si>
    <t>Ø300</t>
  </si>
  <si>
    <t>Sous-Total HT de Percements de mur moellons/ardoises dans mur "large", Ø suivant plan, pour extraction Radon compris chemisage en tuyau PVC rigide</t>
  </si>
  <si>
    <t>Sous-Total HT de CAROTTAGE</t>
  </si>
  <si>
    <t>1.1.6</t>
  </si>
  <si>
    <t>TRAVAUX DIVERS</t>
  </si>
  <si>
    <t>1.1.6.1</t>
  </si>
  <si>
    <t>MUR AGGLOS POUR RECOUPEMENT NIVEAU A - LOCAL A151</t>
  </si>
  <si>
    <t>1.1.6.1.1</t>
  </si>
  <si>
    <t>Terrassement manuel et semelles de fondation en béton armé niveau sous-sol</t>
  </si>
  <si>
    <t>1.1.6.1.2</t>
  </si>
  <si>
    <t>Murs en agglomérés de ciment creux épaisseur 20 cm, compris pré linteau pour ouverture trappe 80cm</t>
  </si>
  <si>
    <t>1.1.6.1.3</t>
  </si>
  <si>
    <t>Boudin d’étanchéité périphérique épaisseur 20 mm au pourtour du murs en agglos (3 côtés) compris calfeutrement</t>
  </si>
  <si>
    <t>1.1.6.1.4</t>
  </si>
  <si>
    <t>Trappe acier 1 vantail 800/800mm pose verticale dans mur agglos</t>
  </si>
  <si>
    <t>Sous-Total HT de MUR AGGLOS POUR RECOUPEMENT NIVEAU A - LOCAL A151</t>
  </si>
  <si>
    <t>1.1.6.2</t>
  </si>
  <si>
    <t>VRD</t>
  </si>
  <si>
    <t>1.1.6.2.1</t>
  </si>
  <si>
    <t>Terrassement manuel en tranchée pour création d'un réseau d'extraction</t>
  </si>
  <si>
    <t>1.1.6.2.2</t>
  </si>
  <si>
    <t>Remblaiement des tranchées avec déblais des excavations + fourniture de graviers beige 10cm épaisseur</t>
  </si>
  <si>
    <t>1.1.6.2.3</t>
  </si>
  <si>
    <t>Percements de mur béton en soubassement, Ø150 mm pour extraction Radon compris chemisage en tuyau PVC rigide</t>
  </si>
  <si>
    <t>Sous-Total HT de VRD</t>
  </si>
  <si>
    <t>1.1.6.3</t>
  </si>
  <si>
    <t>REPRISE COFFRAGE LOCAL B55</t>
  </si>
  <si>
    <t>1.1.6.3.1</t>
  </si>
  <si>
    <t>Reprise de coffrage placoplâtre (fermeture, étanchéité et peinture)</t>
  </si>
  <si>
    <t>Sous-Total HT de REPRISE COFFRAGE LOCAL B55</t>
  </si>
  <si>
    <t>Sous-Total HT de TRAVAUX DIVERS</t>
  </si>
  <si>
    <t>1.1.7</t>
  </si>
  <si>
    <t>CONTRAINTES D'INTERVENTIONS DANS LES LOCAUX SCELLES</t>
  </si>
  <si>
    <t>1.1.7.1</t>
  </si>
  <si>
    <t>Prise en compte des contrainte d'intervention dans les locaux scellés</t>
  </si>
  <si>
    <t>1.1.7.2</t>
  </si>
  <si>
    <t>Fourniture des équipements de protection individuelle (EPI)</t>
  </si>
  <si>
    <t>1.1.7.3</t>
  </si>
  <si>
    <t>Protection des scellés par bâchage</t>
  </si>
  <si>
    <t>1.1.7.4</t>
  </si>
  <si>
    <t>Manutention des scellés suivant les besoins</t>
  </si>
  <si>
    <t>1.1.7.5</t>
  </si>
  <si>
    <t>Adaptation des rayonnages existants suivant les besoins</t>
  </si>
  <si>
    <t>Sous-Total HT de CONTRAINTES D'INTERVENTIONS DANS LES LOCAUX SCELLES</t>
  </si>
  <si>
    <t>Sous-Total HT de TRANCHE FERME</t>
  </si>
  <si>
    <t>1.2</t>
  </si>
  <si>
    <t>TRANCHE OPTIONNELLE</t>
  </si>
  <si>
    <t>1.2.1</t>
  </si>
  <si>
    <t>1.2.1.1</t>
  </si>
  <si>
    <t>1.2.1.1.1</t>
  </si>
  <si>
    <t>Ventilateur EXTR-03 (150 m³/h) compris accessoires, suivant CCTP</t>
  </si>
  <si>
    <t>1.2.1.1.2</t>
  </si>
  <si>
    <t>1.2.1.1.3</t>
  </si>
  <si>
    <t>1.2.1.2</t>
  </si>
  <si>
    <t>1.2.1.2.1</t>
  </si>
  <si>
    <t>1.2.1.2.1.1</t>
  </si>
  <si>
    <t>1.2.1.2.1.1.1</t>
  </si>
  <si>
    <t>1.2.1.2.1.1.2</t>
  </si>
  <si>
    <t>1.2.1.2.1.2</t>
  </si>
  <si>
    <t>1.2.1.2.1.2.1</t>
  </si>
  <si>
    <t>1.2.1.2.1.2.2</t>
  </si>
  <si>
    <t>1.2.1.2.1.3</t>
  </si>
  <si>
    <t>1.2.1.3</t>
  </si>
  <si>
    <t>1.2.1.3.1</t>
  </si>
  <si>
    <t>1.2.1.3.1.1</t>
  </si>
  <si>
    <t>1.2.1.3.2</t>
  </si>
  <si>
    <t>ZONE 2b</t>
  </si>
  <si>
    <t>1.2.1.3.2.1</t>
  </si>
  <si>
    <t>Sous-Total HT de POINT DE CAPTATION SOUS DALLAGE</t>
  </si>
  <si>
    <t>1.2.1.4</t>
  </si>
  <si>
    <t>1.2.1.4.1</t>
  </si>
  <si>
    <t>1.2.1.5</t>
  </si>
  <si>
    <t>1.2.1.5.1</t>
  </si>
  <si>
    <t>1.2.2</t>
  </si>
  <si>
    <t>1.2.2.1</t>
  </si>
  <si>
    <t>1.2.2.1.1</t>
  </si>
  <si>
    <t>1.2.2.1.2</t>
  </si>
  <si>
    <t>1.2.2.1.3</t>
  </si>
  <si>
    <t>1.2.2.1.4</t>
  </si>
  <si>
    <t>Regard béton 40/40 avec couvercle béton</t>
  </si>
  <si>
    <t>Sous-Total HT de TRANCHE OPTIONNELLE</t>
  </si>
  <si>
    <t>MONTANT HT - 1 - VENTILATION - CAROTTAGE</t>
  </si>
  <si>
    <t>MONTANT TVA - 20,00%</t>
  </si>
  <si>
    <t>MONTANT TTC - 1 - VENTILATION - CAROTTAGE</t>
  </si>
  <si>
    <t>Décomposition du Prix Global et Forfaitaire - DCE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</si>
</sst>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##\ %;\-#,##0.##\ %"/>
    <numFmt numFmtId="165" formatCode="#,##0.000"/>
  </numFmts>
  <fonts count="22" x14ac:knownFonts="1">
    <font>
      <sz val="8.25"/>
      <name val="Tahoma"/>
      <family val="2"/>
      <charset val="1"/>
    </font>
    <font>
      <b/>
      <sz val="18"/>
      <name val="Century Gothic"/>
      <charset val="1"/>
    </font>
    <font>
      <b/>
      <sz val="18"/>
      <color theme="1"/>
      <name val="Century Gothic"/>
      <charset val="1"/>
    </font>
    <font>
      <b/>
      <sz val="14"/>
      <color rgb="FF3E3C3A"/>
      <name val="Century Gothic"/>
      <charset val="1"/>
    </font>
    <font>
      <b/>
      <sz val="12"/>
      <name val="Century Gothic"/>
      <charset val="1"/>
    </font>
    <font>
      <b/>
      <sz val="12"/>
      <color theme="1"/>
      <name val="Century Gothic"/>
      <charset val="1"/>
    </font>
    <font>
      <b/>
      <sz val="12"/>
      <color rgb="FF000000"/>
      <name val="Calibri"/>
      <charset val="1"/>
    </font>
    <font>
      <sz val="11"/>
      <color rgb="FF000000"/>
      <name val="Calibri"/>
      <charset val="1"/>
    </font>
    <font>
      <sz val="8.25"/>
      <color rgb="FF000000"/>
      <name val="Tahoma"/>
      <charset val="1"/>
    </font>
    <font>
      <b/>
      <sz val="10"/>
      <color rgb="FF000000"/>
      <name val="Century Gothic"/>
      <charset val="1"/>
    </font>
    <font>
      <sz val="10"/>
      <color rgb="FF000000"/>
      <name val="Calibri"/>
      <charset val="1"/>
    </font>
    <font>
      <b/>
      <sz val="12"/>
      <color rgb="FF000000"/>
      <name val="Candara"/>
      <charset val="1"/>
    </font>
    <font>
      <sz val="8"/>
      <color rgb="FF000000"/>
      <name val="Calibri"/>
      <charset val="1"/>
    </font>
    <font>
      <sz val="10"/>
      <color theme="1"/>
      <name val="Calibri"/>
      <charset val="1"/>
    </font>
    <font>
      <b/>
      <sz val="12"/>
      <color theme="1"/>
      <name val="Candara"/>
      <charset val="1"/>
    </font>
    <font>
      <b/>
      <sz val="11"/>
      <color theme="1"/>
      <name val="Candara"/>
      <charset val="1"/>
    </font>
    <font>
      <sz val="11"/>
      <color theme="1"/>
      <name val="Candara"/>
      <charset val="1"/>
    </font>
    <font>
      <b/>
      <sz val="9"/>
      <color rgb="FF000000"/>
      <name val="Calibri"/>
      <charset val="1"/>
    </font>
    <font>
      <b/>
      <sz val="9"/>
      <color theme="1"/>
      <name val="Calibri"/>
      <charset val="1"/>
    </font>
    <font>
      <b/>
      <sz val="11"/>
      <color rgb="FF000000"/>
      <name val="Calibri"/>
      <charset val="1"/>
    </font>
    <font>
      <b/>
      <sz val="11"/>
      <color theme="1"/>
      <name val="Calibri"/>
      <charset val="1"/>
    </font>
    <font>
      <b/>
      <sz val="11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  <fill>
      <patternFill patternType="solid">
        <fgColor rgb="FFA5D5E2"/>
        <bgColor rgb="FFA5D5E2"/>
      </patternFill>
    </fill>
    <fill>
      <patternFill patternType="solid">
        <fgColor rgb="FFF5F5F5"/>
        <bgColor rgb="FFF5F5F5"/>
      </patternFill>
    </fill>
    <fill>
      <patternFill patternType="solid">
        <fgColor rgb="FF78C0D4"/>
        <bgColor rgb="FF78C0D4"/>
      </patternFill>
    </fill>
    <fill>
      <patternFill patternType="solid">
        <fgColor rgb="FF388194"/>
        <bgColor rgb="FF388194"/>
      </patternFill>
    </fill>
  </fills>
  <borders count="22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medium">
        <color rgb="FF646464"/>
      </right>
      <top style="thin">
        <color rgb="FFC0C0C0"/>
      </top>
      <bottom style="thin">
        <color rgb="FFC0C0C0"/>
      </bottom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82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5" fillId="2" borderId="0" xfId="0" applyFont="1" applyFill="1" applyAlignment="1">
      <alignment horizontal="center"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6" fillId="2" borderId="0" xfId="0" applyFont="1" applyFill="1" applyAlignment="1" applyProtection="1">
      <alignment vertical="center"/>
    </xf>
    <xf numFmtId="0" fontId="9" fillId="4" borderId="9" xfId="0" applyFont="1" applyFill="1" applyBorder="1" applyAlignment="1">
      <alignment horizontal="center" vertical="center"/>
      <protection locked="0"/>
    </xf>
    <xf numFmtId="0" fontId="10" fillId="0" borderId="10" xfId="0" applyFont="1" applyBorder="1" applyAlignment="1" applyProtection="1">
      <alignment horizontal="left"/>
    </xf>
    <xf numFmtId="0" fontId="9" fillId="4" borderId="11" xfId="0" applyFont="1" applyFill="1" applyBorder="1" applyAlignment="1">
      <alignment horizontal="center" vertical="center"/>
      <protection locked="0"/>
    </xf>
    <xf numFmtId="0" fontId="9" fillId="4" borderId="12" xfId="0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1" fillId="0" borderId="13" xfId="0" applyNumberFormat="1" applyFont="1" applyBorder="1" applyAlignment="1" applyProtection="1">
      <alignment horizontal="left" vertical="center" wrapText="1"/>
    </xf>
    <xf numFmtId="0" fontId="11" fillId="0" borderId="14" xfId="0" applyFont="1" applyBorder="1" applyAlignment="1" applyProtection="1">
      <alignment horizontal="left" vertical="center" wrapText="1"/>
    </xf>
    <xf numFmtId="0" fontId="12" fillId="0" borderId="14" xfId="0" applyFont="1" applyBorder="1" applyAlignment="1">
      <alignment horizontal="center" vertical="center"/>
      <protection locked="0"/>
    </xf>
    <xf numFmtId="0" fontId="13" fillId="0" borderId="14" xfId="0" applyFont="1" applyBorder="1" applyAlignment="1">
      <alignment horizontal="right"/>
      <protection locked="0"/>
    </xf>
    <xf numFmtId="0" fontId="10" fillId="0" borderId="14" xfId="0" applyFont="1" applyBorder="1" applyAlignment="1">
      <alignment horizontal="center" vertical="center"/>
      <protection locked="0"/>
    </xf>
    <xf numFmtId="0" fontId="13" fillId="0" borderId="14" xfId="0" applyFont="1" applyBorder="1" applyAlignment="1" applyProtection="1">
      <alignment horizontal="right"/>
    </xf>
    <xf numFmtId="0" fontId="12" fillId="0" borderId="5" xfId="0" applyFont="1" applyBorder="1" applyAlignment="1" applyProtection="1">
      <alignment horizontal="right" vertical="center"/>
    </xf>
    <xf numFmtId="0" fontId="11" fillId="0" borderId="13" xfId="0" applyFont="1" applyBorder="1" applyAlignment="1">
      <alignment horizontal="left" vertical="center"/>
      <protection locked="0"/>
    </xf>
    <xf numFmtId="49" fontId="14" fillId="0" borderId="13" xfId="0" applyNumberFormat="1" applyFont="1" applyBorder="1" applyAlignment="1" applyProtection="1">
      <alignment vertical="center" wrapText="1"/>
    </xf>
    <xf numFmtId="0" fontId="13" fillId="0" borderId="10" xfId="0" applyFont="1" applyBorder="1" applyAlignment="1" applyProtection="1"/>
    <xf numFmtId="0" fontId="14" fillId="0" borderId="14" xfId="0" applyFont="1" applyBorder="1" applyAlignment="1" applyProtection="1">
      <alignment vertical="center" wrapText="1"/>
    </xf>
    <xf numFmtId="49" fontId="15" fillId="0" borderId="13" xfId="0" applyNumberFormat="1" applyFont="1" applyBorder="1" applyAlignment="1" applyProtection="1">
      <alignment vertical="center" wrapText="1"/>
    </xf>
    <xf numFmtId="0" fontId="15" fillId="0" borderId="14" xfId="0" applyFont="1" applyBorder="1" applyAlignment="1" applyProtection="1">
      <alignment horizontal="left" vertical="center" wrapText="1" indent="1"/>
    </xf>
    <xf numFmtId="49" fontId="16" fillId="0" borderId="13" xfId="0" applyNumberFormat="1" applyFont="1" applyBorder="1" applyAlignment="1" applyProtection="1">
      <alignment vertical="center" wrapText="1"/>
    </xf>
    <xf numFmtId="0" fontId="16" fillId="0" borderId="10" xfId="0" applyFont="1" applyBorder="1" applyAlignment="1" applyProtection="1"/>
    <xf numFmtId="0" fontId="16" fillId="0" borderId="14" xfId="0" applyFont="1" applyBorder="1" applyAlignment="1" applyProtection="1">
      <alignment horizontal="left" vertical="center" wrapText="1" indent="2"/>
    </xf>
    <xf numFmtId="49" fontId="12" fillId="0" borderId="14" xfId="0" applyNumberFormat="1" applyFont="1" applyBorder="1" applyAlignment="1">
      <alignment horizontal="center" vertical="center" wrapText="1"/>
      <protection locked="0"/>
    </xf>
    <xf numFmtId="3" fontId="13" fillId="0" borderId="14" xfId="0" applyNumberFormat="1" applyFont="1" applyBorder="1" applyAlignment="1">
      <alignment horizontal="right"/>
      <protection locked="0"/>
    </xf>
    <xf numFmtId="3" fontId="12" fillId="0" borderId="14" xfId="0" applyNumberFormat="1" applyFont="1" applyBorder="1" applyAlignment="1">
      <alignment horizontal="center" vertical="center"/>
      <protection locked="0"/>
    </xf>
    <xf numFmtId="3" fontId="10" fillId="0" borderId="14" xfId="0" applyNumberFormat="1" applyFont="1" applyBorder="1" applyAlignment="1">
      <alignment horizontal="center" vertical="center"/>
      <protection locked="0"/>
    </xf>
    <xf numFmtId="164" fontId="13" fillId="0" borderId="14" xfId="0" applyNumberFormat="1" applyFont="1" applyBorder="1" applyAlignment="1" applyProtection="1">
      <alignment horizontal="right"/>
    </xf>
    <xf numFmtId="7" fontId="10" fillId="0" borderId="14" xfId="0" applyNumberFormat="1" applyFont="1" applyBorder="1" applyAlignment="1">
      <alignment horizontal="center" vertical="center"/>
      <protection locked="0"/>
    </xf>
    <xf numFmtId="165" fontId="13" fillId="0" borderId="14" xfId="0" applyNumberFormat="1" applyFont="1" applyBorder="1" applyAlignment="1">
      <alignment horizontal="right"/>
      <protection locked="0"/>
    </xf>
    <xf numFmtId="7" fontId="13" fillId="0" borderId="14" xfId="0" applyNumberFormat="1" applyFont="1" applyBorder="1" applyAlignment="1">
      <alignment horizontal="right"/>
      <protection locked="0"/>
    </xf>
    <xf numFmtId="7" fontId="12" fillId="0" borderId="5" xfId="0" applyNumberFormat="1" applyFont="1" applyBorder="1" applyAlignment="1" applyProtection="1">
      <alignment horizontal="right" vertical="center"/>
    </xf>
    <xf numFmtId="7" fontId="18" fillId="5" borderId="5" xfId="0" applyNumberFormat="1" applyFont="1" applyFill="1" applyBorder="1" applyAlignment="1" applyProtection="1">
      <alignment horizontal="right" vertical="center"/>
    </xf>
    <xf numFmtId="0" fontId="17" fillId="5" borderId="0" xfId="0" applyFont="1" applyFill="1" applyAlignment="1">
      <alignment horizontal="left" vertical="center"/>
      <protection locked="0"/>
    </xf>
    <xf numFmtId="49" fontId="13" fillId="0" borderId="13" xfId="0" applyNumberFormat="1" applyFont="1" applyBorder="1" applyAlignment="1" applyProtection="1">
      <alignment vertical="center" wrapText="1"/>
    </xf>
    <xf numFmtId="0" fontId="13" fillId="0" borderId="14" xfId="0" applyFont="1" applyBorder="1" applyAlignment="1" applyProtection="1">
      <alignment horizontal="left" vertical="center" wrapText="1" indent="4"/>
    </xf>
    <xf numFmtId="7" fontId="13" fillId="6" borderId="5" xfId="0" applyNumberFormat="1" applyFont="1" applyFill="1" applyBorder="1" applyAlignment="1" applyProtection="1">
      <alignment horizontal="right" vertical="center"/>
    </xf>
    <xf numFmtId="0" fontId="10" fillId="6" borderId="0" xfId="0" applyFont="1" applyFill="1" applyAlignment="1">
      <alignment horizontal="left" vertical="center"/>
      <protection locked="0"/>
    </xf>
    <xf numFmtId="0" fontId="13" fillId="0" borderId="14" xfId="0" applyFont="1" applyBorder="1" applyAlignment="1" applyProtection="1">
      <alignment horizontal="left" vertical="center" wrapText="1" indent="6"/>
    </xf>
    <xf numFmtId="0" fontId="13" fillId="0" borderId="14" xfId="0" applyFont="1" applyBorder="1" applyAlignment="1" applyProtection="1">
      <alignment horizontal="left" vertical="center" wrapText="1" indent="9"/>
    </xf>
    <xf numFmtId="4" fontId="13" fillId="0" borderId="14" xfId="0" applyNumberFormat="1" applyFont="1" applyBorder="1" applyAlignment="1">
      <alignment horizontal="right"/>
      <protection locked="0"/>
    </xf>
    <xf numFmtId="4" fontId="12" fillId="0" borderId="14" xfId="0" applyNumberFormat="1" applyFont="1" applyBorder="1" applyAlignment="1">
      <alignment horizontal="center" vertical="center"/>
      <protection locked="0"/>
    </xf>
    <xf numFmtId="4" fontId="10" fillId="0" borderId="14" xfId="0" applyNumberFormat="1" applyFont="1" applyBorder="1" applyAlignment="1">
      <alignment horizontal="center" vertical="center"/>
      <protection locked="0"/>
    </xf>
    <xf numFmtId="7" fontId="20" fillId="7" borderId="18" xfId="0" applyNumberFormat="1" applyFont="1" applyFill="1" applyBorder="1" applyAlignment="1" applyProtection="1">
      <alignment horizontal="right" vertical="center"/>
    </xf>
    <xf numFmtId="0" fontId="19" fillId="7" borderId="0" xfId="0" applyFont="1" applyFill="1" applyAlignment="1">
      <alignment horizontal="left" vertical="center"/>
      <protection locked="0"/>
    </xf>
    <xf numFmtId="0" fontId="0" fillId="8" borderId="0" xfId="0" applyFill="1">
      <alignment vertical="top"/>
      <protection locked="0"/>
    </xf>
    <xf numFmtId="7" fontId="20" fillId="8" borderId="3" xfId="0" applyNumberFormat="1" applyFont="1" applyFill="1" applyBorder="1" applyAlignment="1" applyProtection="1">
      <alignment horizontal="right" vertical="center"/>
    </xf>
    <xf numFmtId="0" fontId="20" fillId="8" borderId="0" xfId="0" applyFont="1" applyFill="1" applyAlignment="1">
      <alignment horizontal="left" vertical="center"/>
      <protection locked="0"/>
    </xf>
    <xf numFmtId="7" fontId="20" fillId="8" borderId="5" xfId="0" applyNumberFormat="1" applyFont="1" applyFill="1" applyBorder="1" applyAlignment="1" applyProtection="1">
      <alignment horizontal="right" vertical="center"/>
    </xf>
    <xf numFmtId="7" fontId="20" fillId="8" borderId="21" xfId="0" applyNumberFormat="1" applyFont="1" applyFill="1" applyBorder="1" applyAlignment="1" applyProtection="1">
      <alignment horizontal="right" vertical="center"/>
    </xf>
    <xf numFmtId="49" fontId="10" fillId="6" borderId="4" xfId="0" applyNumberFormat="1" applyFont="1" applyFill="1" applyBorder="1" applyAlignment="1" applyProtection="1">
      <alignment horizontal="left" vertical="center" wrapText="1" indent="11"/>
    </xf>
    <xf numFmtId="49" fontId="10" fillId="6" borderId="0" xfId="0" applyNumberFormat="1" applyFont="1" applyFill="1" applyAlignment="1" applyProtection="1">
      <alignment horizontal="left" vertical="center" wrapText="1" indent="11"/>
    </xf>
    <xf numFmtId="49" fontId="17" fillId="5" borderId="4" xfId="0" applyNumberFormat="1" applyFont="1" applyFill="1" applyBorder="1" applyAlignment="1" applyProtection="1">
      <alignment horizontal="left" vertical="center" wrapText="1" indent="11"/>
    </xf>
    <xf numFmtId="49" fontId="17" fillId="5" borderId="0" xfId="0" applyNumberFormat="1" applyFont="1" applyFill="1" applyAlignment="1" applyProtection="1">
      <alignment horizontal="left" vertical="center" wrapText="1" indent="11"/>
    </xf>
    <xf numFmtId="49" fontId="19" fillId="7" borderId="15" xfId="0" applyNumberFormat="1" applyFont="1" applyFill="1" applyBorder="1" applyAlignment="1" applyProtection="1">
      <alignment horizontal="left" vertical="center" wrapText="1" indent="11"/>
    </xf>
    <xf numFmtId="49" fontId="19" fillId="7" borderId="16" xfId="0" applyNumberFormat="1" applyFont="1" applyFill="1" applyBorder="1" applyAlignment="1" applyProtection="1">
      <alignment horizontal="left" vertical="center" wrapText="1" indent="11"/>
    </xf>
    <xf numFmtId="49" fontId="19" fillId="7" borderId="17" xfId="0" applyNumberFormat="1" applyFont="1" applyFill="1" applyBorder="1" applyAlignment="1" applyProtection="1">
      <alignment horizontal="left" vertical="center" wrapText="1" indent="11"/>
    </xf>
    <xf numFmtId="49" fontId="21" fillId="8" borderId="19" xfId="0" applyNumberFormat="1" applyFont="1" applyFill="1" applyBorder="1" applyAlignment="1" applyProtection="1">
      <alignment horizontal="left" vertical="center" wrapText="1"/>
    </xf>
    <xf numFmtId="49" fontId="21" fillId="8" borderId="20" xfId="0" applyNumberFormat="1" applyFont="1" applyFill="1" applyBorder="1" applyAlignment="1" applyProtection="1">
      <alignment horizontal="left" vertical="center" wrapText="1"/>
    </xf>
    <xf numFmtId="49" fontId="21" fillId="8" borderId="4" xfId="0" applyNumberFormat="1" applyFont="1" applyFill="1" applyBorder="1" applyAlignment="1" applyProtection="1">
      <alignment horizontal="left" vertical="center" wrapText="1"/>
    </xf>
    <xf numFmtId="49" fontId="21" fillId="8" borderId="0" xfId="0" applyNumberFormat="1" applyFont="1" applyFill="1" applyAlignment="1" applyProtection="1">
      <alignment horizontal="left" vertical="center" wrapText="1"/>
    </xf>
    <xf numFmtId="49" fontId="21" fillId="8" borderId="1" xfId="0" applyNumberFormat="1" applyFont="1" applyFill="1" applyBorder="1" applyAlignment="1" applyProtection="1">
      <alignment horizontal="left" vertical="center" wrapText="1"/>
    </xf>
    <xf numFmtId="49" fontId="21" fillId="8" borderId="2" xfId="0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>
      <alignment horizontal="center" vertical="center"/>
      <protection locked="0"/>
    </xf>
    <xf numFmtId="0" fontId="4" fillId="2" borderId="7" xfId="0" applyFont="1" applyFill="1" applyBorder="1" applyAlignment="1">
      <alignment horizontal="center" vertical="center"/>
      <protection locked="0"/>
    </xf>
    <xf numFmtId="0" fontId="4" fillId="2" borderId="8" xfId="0" applyFont="1" applyFill="1" applyBorder="1" applyAlignment="1">
      <alignment horizontal="center" vertical="center"/>
      <protection locked="0"/>
    </xf>
    <xf numFmtId="0" fontId="7" fillId="0" borderId="0" xfId="0" applyFont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6" fillId="3" borderId="0" xfId="0" applyFont="1" applyFill="1" applyAlignment="1">
      <alignment horizontal="center" vertical="center"/>
      <protection locked="0"/>
    </xf>
    <xf numFmtId="0" fontId="8" fillId="3" borderId="0" xfId="0" applyFont="1" applyFill="1">
      <alignment vertical="top"/>
      <protection locked="0"/>
    </xf>
    <xf numFmtId="0" fontId="6" fillId="3" borderId="0" xfId="0" applyFont="1" applyFill="1" applyAlignment="1">
      <alignment vertical="center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5"/>
  <sheetViews>
    <sheetView showZeros="0" tabSelected="1" workbookViewId="0">
      <pane ySplit="5" topLeftCell="A9" activePane="bottomLeft" state="frozen"/>
      <selection pane="bottomLeft" activeCell="R5" sqref="R5"/>
    </sheetView>
  </sheetViews>
  <sheetFormatPr baseColWidth="10" defaultColWidth="10" defaultRowHeight="15" customHeight="1" x14ac:dyDescent="0.15"/>
  <cols>
    <col min="1" max="1" width="16.6640625" style="1" customWidth="1"/>
    <col min="2" max="2" width="0" style="1" hidden="1" customWidth="1"/>
    <col min="3" max="3" width="64.33203125" style="1" customWidth="1"/>
    <col min="4" max="4" width="15" customWidth="1"/>
    <col min="5" max="5" width="0" hidden="1" customWidth="1"/>
    <col min="6" max="6" width="14.1640625" customWidth="1"/>
    <col min="7" max="7" width="10.33203125" hidden="1" customWidth="1"/>
    <col min="8" max="8" width="10.83203125" style="1" hidden="1" customWidth="1"/>
    <col min="9" max="9" width="15" customWidth="1"/>
    <col min="10" max="12" width="0" hidden="1" customWidth="1"/>
    <col min="13" max="13" width="14.1640625" style="1" customWidth="1"/>
    <col min="14" max="14" width="0" hidden="1" customWidth="1"/>
  </cols>
  <sheetData>
    <row r="1" spans="1:14" ht="37.5" customHeight="1" x14ac:dyDescent="0.15">
      <c r="A1" s="68" t="s">
        <v>377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70"/>
      <c r="N1" s="2"/>
    </row>
    <row r="2" spans="1:14" ht="37.5" customHeight="1" x14ac:dyDescent="0.15">
      <c r="A2" s="71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N2" s="3"/>
    </row>
    <row r="3" spans="1:14" ht="22.5" customHeight="1" x14ac:dyDescent="0.15">
      <c r="A3" s="74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  <c r="N3" s="4"/>
    </row>
    <row r="4" spans="1:14" ht="15" customHeight="1" x14ac:dyDescent="0.15">
      <c r="A4" s="5"/>
      <c r="B4" s="6"/>
      <c r="C4" s="5"/>
      <c r="D4" s="77"/>
      <c r="E4" s="78"/>
      <c r="F4" s="79"/>
      <c r="G4" s="80"/>
      <c r="H4" s="81"/>
      <c r="I4" s="81"/>
      <c r="J4" s="78"/>
      <c r="K4" s="78"/>
      <c r="L4" s="78"/>
      <c r="M4" s="81"/>
      <c r="N4" s="5"/>
    </row>
    <row r="5" spans="1:14" ht="24.75" customHeight="1" x14ac:dyDescent="0.2">
      <c r="A5" s="7" t="s">
        <v>2</v>
      </c>
      <c r="B5" s="8"/>
      <c r="C5" s="9" t="s">
        <v>3</v>
      </c>
      <c r="D5" s="9" t="s">
        <v>4</v>
      </c>
      <c r="F5" s="9" t="s">
        <v>5</v>
      </c>
      <c r="G5" t="s">
        <v>6</v>
      </c>
      <c r="H5" s="9" t="s">
        <v>7</v>
      </c>
      <c r="I5" s="9" t="s">
        <v>8</v>
      </c>
      <c r="M5" s="10" t="s">
        <v>9</v>
      </c>
      <c r="N5" s="11" t="s">
        <v>10</v>
      </c>
    </row>
    <row r="6" spans="1:14" ht="33.75" customHeight="1" x14ac:dyDescent="0.2">
      <c r="A6" s="12" t="s">
        <v>11</v>
      </c>
      <c r="B6" s="8"/>
      <c r="C6" s="13" t="s">
        <v>12</v>
      </c>
      <c r="D6" s="14"/>
      <c r="E6" s="15"/>
      <c r="F6" s="14"/>
      <c r="G6" s="16"/>
      <c r="H6" s="17"/>
      <c r="I6" s="16"/>
      <c r="J6" s="15"/>
      <c r="K6" s="15"/>
      <c r="L6" s="15"/>
      <c r="M6" s="18"/>
      <c r="N6" s="19"/>
    </row>
    <row r="7" spans="1:14" ht="30" customHeight="1" x14ac:dyDescent="0.2">
      <c r="A7" s="20" t="s">
        <v>13</v>
      </c>
      <c r="B7" s="21"/>
      <c r="C7" s="22" t="s">
        <v>14</v>
      </c>
      <c r="D7" s="14"/>
      <c r="E7" s="15"/>
      <c r="F7" s="14"/>
      <c r="G7" s="16"/>
      <c r="H7" s="17"/>
      <c r="I7" s="16"/>
      <c r="J7" s="15"/>
      <c r="K7" s="15"/>
      <c r="L7" s="15"/>
      <c r="M7" s="18"/>
      <c r="N7" s="19"/>
    </row>
    <row r="8" spans="1:14" ht="31.5" customHeight="1" x14ac:dyDescent="0.2">
      <c r="A8" s="23" t="s">
        <v>15</v>
      </c>
      <c r="B8" s="21"/>
      <c r="C8" s="24" t="s">
        <v>16</v>
      </c>
      <c r="D8" s="14"/>
      <c r="E8" s="15"/>
      <c r="F8" s="14"/>
      <c r="G8" s="16"/>
      <c r="H8" s="17"/>
      <c r="I8" s="16"/>
      <c r="J8" s="15"/>
      <c r="K8" s="15"/>
      <c r="L8" s="15"/>
      <c r="M8" s="18"/>
      <c r="N8" s="19"/>
    </row>
    <row r="9" spans="1:14" ht="17.25" customHeight="1" x14ac:dyDescent="0.25">
      <c r="A9" s="25" t="s">
        <v>17</v>
      </c>
      <c r="B9" s="26"/>
      <c r="C9" s="27" t="s">
        <v>18</v>
      </c>
      <c r="D9" s="28" t="s">
        <v>19</v>
      </c>
      <c r="E9" s="29"/>
      <c r="F9" s="30"/>
      <c r="G9" s="31"/>
      <c r="H9" s="32">
        <v>0.2</v>
      </c>
      <c r="I9" s="33"/>
      <c r="J9" s="34"/>
      <c r="K9" s="35"/>
      <c r="L9" s="35"/>
      <c r="M9" s="36">
        <f t="shared" ref="M9:M19" si="0">IF(ISNUMBER($K9),IF(ISNUMBER($G9),ROUND($K9*$G9,2),ROUND($K9*$F9,2)),IF(ISNUMBER($G9),ROUND($I9*$G9,2),ROUND($I9*$F9,2)))</f>
        <v>0</v>
      </c>
      <c r="N9" s="19"/>
    </row>
    <row r="10" spans="1:14" ht="17.25" customHeight="1" x14ac:dyDescent="0.25">
      <c r="A10" s="25" t="s">
        <v>20</v>
      </c>
      <c r="B10" s="26"/>
      <c r="C10" s="27" t="s">
        <v>21</v>
      </c>
      <c r="D10" s="28" t="s">
        <v>19</v>
      </c>
      <c r="E10" s="29"/>
      <c r="F10" s="30"/>
      <c r="G10" s="31"/>
      <c r="H10" s="32">
        <v>0.2</v>
      </c>
      <c r="I10" s="33"/>
      <c r="J10" s="34"/>
      <c r="K10" s="35"/>
      <c r="L10" s="35"/>
      <c r="M10" s="36">
        <f t="shared" si="0"/>
        <v>0</v>
      </c>
      <c r="N10" s="19"/>
    </row>
    <row r="11" spans="1:14" ht="17.25" customHeight="1" x14ac:dyDescent="0.25">
      <c r="A11" s="25" t="s">
        <v>22</v>
      </c>
      <c r="B11" s="26"/>
      <c r="C11" s="27" t="s">
        <v>23</v>
      </c>
      <c r="D11" s="28" t="s">
        <v>19</v>
      </c>
      <c r="E11" s="29"/>
      <c r="F11" s="30"/>
      <c r="G11" s="31"/>
      <c r="H11" s="32">
        <v>0.2</v>
      </c>
      <c r="I11" s="33"/>
      <c r="J11" s="34"/>
      <c r="K11" s="35"/>
      <c r="L11" s="35"/>
      <c r="M11" s="36">
        <f t="shared" si="0"/>
        <v>0</v>
      </c>
      <c r="N11" s="19"/>
    </row>
    <row r="12" spans="1:14" ht="17.25" customHeight="1" x14ac:dyDescent="0.25">
      <c r="A12" s="25" t="s">
        <v>24</v>
      </c>
      <c r="B12" s="26"/>
      <c r="C12" s="27" t="s">
        <v>25</v>
      </c>
      <c r="D12" s="28" t="s">
        <v>19</v>
      </c>
      <c r="E12" s="29"/>
      <c r="F12" s="30"/>
      <c r="G12" s="31"/>
      <c r="H12" s="32">
        <v>0.2</v>
      </c>
      <c r="I12" s="33"/>
      <c r="J12" s="34"/>
      <c r="K12" s="35"/>
      <c r="L12" s="35"/>
      <c r="M12" s="36">
        <f t="shared" si="0"/>
        <v>0</v>
      </c>
      <c r="N12" s="19"/>
    </row>
    <row r="13" spans="1:14" ht="17.25" customHeight="1" x14ac:dyDescent="0.25">
      <c r="A13" s="25" t="s">
        <v>26</v>
      </c>
      <c r="B13" s="26"/>
      <c r="C13" s="27" t="s">
        <v>27</v>
      </c>
      <c r="D13" s="28" t="s">
        <v>19</v>
      </c>
      <c r="E13" s="29"/>
      <c r="F13" s="30"/>
      <c r="G13" s="31"/>
      <c r="H13" s="32">
        <v>0.2</v>
      </c>
      <c r="I13" s="33"/>
      <c r="J13" s="34"/>
      <c r="K13" s="35"/>
      <c r="L13" s="35"/>
      <c r="M13" s="36">
        <f t="shared" si="0"/>
        <v>0</v>
      </c>
      <c r="N13" s="19"/>
    </row>
    <row r="14" spans="1:14" ht="17.25" customHeight="1" x14ac:dyDescent="0.25">
      <c r="A14" s="25" t="s">
        <v>28</v>
      </c>
      <c r="B14" s="26"/>
      <c r="C14" s="27" t="s">
        <v>29</v>
      </c>
      <c r="D14" s="28" t="s">
        <v>19</v>
      </c>
      <c r="E14" s="29"/>
      <c r="F14" s="30"/>
      <c r="G14" s="31"/>
      <c r="H14" s="32">
        <v>0.2</v>
      </c>
      <c r="I14" s="33"/>
      <c r="J14" s="34"/>
      <c r="K14" s="35"/>
      <c r="L14" s="35"/>
      <c r="M14" s="36">
        <f t="shared" si="0"/>
        <v>0</v>
      </c>
      <c r="N14" s="19"/>
    </row>
    <row r="15" spans="1:14" ht="17.25" customHeight="1" x14ac:dyDescent="0.25">
      <c r="A15" s="25" t="s">
        <v>30</v>
      </c>
      <c r="B15" s="26"/>
      <c r="C15" s="27" t="s">
        <v>31</v>
      </c>
      <c r="D15" s="28" t="s">
        <v>19</v>
      </c>
      <c r="E15" s="29"/>
      <c r="F15" s="30"/>
      <c r="G15" s="31"/>
      <c r="H15" s="32">
        <v>0.2</v>
      </c>
      <c r="I15" s="33"/>
      <c r="J15" s="34"/>
      <c r="K15" s="35"/>
      <c r="L15" s="35"/>
      <c r="M15" s="36">
        <f t="shared" si="0"/>
        <v>0</v>
      </c>
      <c r="N15" s="19"/>
    </row>
    <row r="16" spans="1:14" ht="17.25" customHeight="1" x14ac:dyDescent="0.25">
      <c r="A16" s="25" t="s">
        <v>32</v>
      </c>
      <c r="B16" s="26"/>
      <c r="C16" s="27" t="s">
        <v>33</v>
      </c>
      <c r="D16" s="28" t="s">
        <v>19</v>
      </c>
      <c r="E16" s="29"/>
      <c r="F16" s="30"/>
      <c r="G16" s="31"/>
      <c r="H16" s="32">
        <v>0.2</v>
      </c>
      <c r="I16" s="33"/>
      <c r="J16" s="34"/>
      <c r="K16" s="35"/>
      <c r="L16" s="35"/>
      <c r="M16" s="36">
        <f t="shared" si="0"/>
        <v>0</v>
      </c>
      <c r="N16" s="19"/>
    </row>
    <row r="17" spans="1:14" ht="17.25" customHeight="1" x14ac:dyDescent="0.25">
      <c r="A17" s="25" t="s">
        <v>34</v>
      </c>
      <c r="B17" s="26"/>
      <c r="C17" s="27" t="s">
        <v>35</v>
      </c>
      <c r="D17" s="28" t="s">
        <v>19</v>
      </c>
      <c r="E17" s="29"/>
      <c r="F17" s="30"/>
      <c r="G17" s="31"/>
      <c r="H17" s="32">
        <v>0.2</v>
      </c>
      <c r="I17" s="33"/>
      <c r="J17" s="34"/>
      <c r="K17" s="35"/>
      <c r="L17" s="35"/>
      <c r="M17" s="36">
        <f t="shared" si="0"/>
        <v>0</v>
      </c>
      <c r="N17" s="19"/>
    </row>
    <row r="18" spans="1:14" ht="17.25" customHeight="1" x14ac:dyDescent="0.25">
      <c r="A18" s="25" t="s">
        <v>36</v>
      </c>
      <c r="B18" s="26"/>
      <c r="C18" s="27" t="s">
        <v>37</v>
      </c>
      <c r="D18" s="28" t="s">
        <v>19</v>
      </c>
      <c r="E18" s="29"/>
      <c r="F18" s="30"/>
      <c r="G18" s="31"/>
      <c r="H18" s="32">
        <v>0.2</v>
      </c>
      <c r="I18" s="33"/>
      <c r="J18" s="34"/>
      <c r="K18" s="35"/>
      <c r="L18" s="35"/>
      <c r="M18" s="36">
        <f t="shared" si="0"/>
        <v>0</v>
      </c>
      <c r="N18" s="19"/>
    </row>
    <row r="19" spans="1:14" ht="17.25" customHeight="1" x14ac:dyDescent="0.25">
      <c r="A19" s="25" t="s">
        <v>38</v>
      </c>
      <c r="B19" s="26"/>
      <c r="C19" s="27" t="s">
        <v>39</v>
      </c>
      <c r="D19" s="28" t="s">
        <v>19</v>
      </c>
      <c r="E19" s="29"/>
      <c r="F19" s="30"/>
      <c r="G19" s="31"/>
      <c r="H19" s="32">
        <v>0.2</v>
      </c>
      <c r="I19" s="33"/>
      <c r="J19" s="34"/>
      <c r="K19" s="35"/>
      <c r="L19" s="35"/>
      <c r="M19" s="36">
        <f t="shared" si="0"/>
        <v>0</v>
      </c>
      <c r="N19" s="19"/>
    </row>
    <row r="20" spans="1:14" ht="15" customHeight="1" x14ac:dyDescent="0.15">
      <c r="A20" s="57" t="s">
        <v>40</v>
      </c>
      <c r="B20" s="58"/>
      <c r="C20" s="58"/>
      <c r="D20" s="58"/>
      <c r="E20" s="58"/>
      <c r="F20" s="58"/>
      <c r="G20" s="58"/>
      <c r="H20" s="58"/>
      <c r="I20" s="58"/>
      <c r="M20" s="37">
        <f>SUM(M$9:M$19)</f>
        <v>0</v>
      </c>
      <c r="N20" s="38"/>
    </row>
    <row r="21" spans="1:14" ht="31.5" customHeight="1" x14ac:dyDescent="0.2">
      <c r="A21" s="23" t="s">
        <v>41</v>
      </c>
      <c r="B21" s="21"/>
      <c r="C21" s="24" t="s">
        <v>42</v>
      </c>
      <c r="D21" s="28" t="s">
        <v>43</v>
      </c>
      <c r="E21" s="29"/>
      <c r="F21" s="30"/>
      <c r="G21" s="31"/>
      <c r="H21" s="32">
        <v>0.2</v>
      </c>
      <c r="I21" s="33"/>
      <c r="J21" s="34"/>
      <c r="K21" s="35"/>
      <c r="L21" s="35"/>
      <c r="M21" s="36">
        <f>IF(ISNUMBER($K21),IF(ISNUMBER($G21),ROUND($K21*$G21,2),ROUND($K21*$F21,2)),IF(ISNUMBER($G21),ROUND($I21*$G21,2),ROUND($I21*$F21,2)))</f>
        <v>0</v>
      </c>
      <c r="N21" s="19"/>
    </row>
    <row r="22" spans="1:14" ht="31.5" customHeight="1" x14ac:dyDescent="0.2">
      <c r="A22" s="23" t="s">
        <v>44</v>
      </c>
      <c r="B22" s="21"/>
      <c r="C22" s="24" t="s">
        <v>45</v>
      </c>
      <c r="D22" s="14"/>
      <c r="E22" s="15"/>
      <c r="F22" s="14"/>
      <c r="G22" s="16"/>
      <c r="H22" s="17"/>
      <c r="I22" s="16"/>
      <c r="J22" s="15"/>
      <c r="K22" s="15"/>
      <c r="L22" s="15"/>
      <c r="M22" s="18"/>
      <c r="N22" s="19"/>
    </row>
    <row r="23" spans="1:14" ht="17.25" customHeight="1" x14ac:dyDescent="0.25">
      <c r="A23" s="25" t="s">
        <v>46</v>
      </c>
      <c r="B23" s="26"/>
      <c r="C23" s="27" t="s">
        <v>47</v>
      </c>
      <c r="D23" s="28" t="s">
        <v>19</v>
      </c>
      <c r="E23" s="29"/>
      <c r="F23" s="30"/>
      <c r="G23" s="31"/>
      <c r="H23" s="32">
        <v>0.2</v>
      </c>
      <c r="I23" s="33"/>
      <c r="J23" s="34"/>
      <c r="K23" s="35"/>
      <c r="L23" s="35"/>
      <c r="M23" s="36">
        <f>IF(ISNUMBER($K23),IF(ISNUMBER($G23),ROUND($K23*$G23,2),ROUND($K23*$F23,2)),IF(ISNUMBER($G23),ROUND($I23*$G23,2),ROUND($I23*$F23,2)))</f>
        <v>0</v>
      </c>
      <c r="N23" s="19"/>
    </row>
    <row r="24" spans="1:14" ht="15" customHeight="1" x14ac:dyDescent="0.15">
      <c r="A24" s="57" t="s">
        <v>48</v>
      </c>
      <c r="B24" s="58"/>
      <c r="C24" s="58"/>
      <c r="D24" s="58"/>
      <c r="E24" s="58"/>
      <c r="F24" s="58"/>
      <c r="G24" s="58"/>
      <c r="H24" s="58"/>
      <c r="I24" s="58"/>
      <c r="M24" s="37">
        <f>M$23</f>
        <v>0</v>
      </c>
      <c r="N24" s="38"/>
    </row>
    <row r="25" spans="1:14" ht="31.5" customHeight="1" x14ac:dyDescent="0.2">
      <c r="A25" s="23" t="s">
        <v>49</v>
      </c>
      <c r="B25" s="21"/>
      <c r="C25" s="24" t="s">
        <v>50</v>
      </c>
      <c r="D25" s="14"/>
      <c r="E25" s="15"/>
      <c r="F25" s="14"/>
      <c r="G25" s="16"/>
      <c r="H25" s="17"/>
      <c r="I25" s="16"/>
      <c r="J25" s="15"/>
      <c r="K25" s="15"/>
      <c r="L25" s="15"/>
      <c r="M25" s="18"/>
      <c r="N25" s="19"/>
    </row>
    <row r="26" spans="1:14" ht="17.25" customHeight="1" x14ac:dyDescent="0.25">
      <c r="A26" s="25" t="s">
        <v>51</v>
      </c>
      <c r="B26" s="26"/>
      <c r="C26" s="27" t="s">
        <v>52</v>
      </c>
      <c r="D26" s="14"/>
      <c r="E26" s="15"/>
      <c r="F26" s="14"/>
      <c r="G26" s="16"/>
      <c r="H26" s="17"/>
      <c r="I26" s="16"/>
      <c r="J26" s="15"/>
      <c r="K26" s="15"/>
      <c r="L26" s="15"/>
      <c r="M26" s="18"/>
      <c r="N26" s="19"/>
    </row>
    <row r="27" spans="1:14" ht="16.5" customHeight="1" x14ac:dyDescent="0.2">
      <c r="A27" s="39" t="s">
        <v>53</v>
      </c>
      <c r="B27" s="21"/>
      <c r="C27" s="40" t="s">
        <v>54</v>
      </c>
      <c r="D27" s="28" t="s">
        <v>19</v>
      </c>
      <c r="E27" s="29"/>
      <c r="F27" s="30"/>
      <c r="G27" s="31"/>
      <c r="H27" s="32">
        <v>0.2</v>
      </c>
      <c r="I27" s="33"/>
      <c r="J27" s="34"/>
      <c r="K27" s="35"/>
      <c r="L27" s="35"/>
      <c r="M27" s="36">
        <f>IF(ISNUMBER($K27),IF(ISNUMBER($G27),ROUND($K27*$G27,2),ROUND($K27*$F27,2)),IF(ISNUMBER($G27),ROUND($I27*$G27,2),ROUND($I27*$F27,2)))</f>
        <v>0</v>
      </c>
      <c r="N27" s="19"/>
    </row>
    <row r="28" spans="1:14" ht="15" customHeight="1" x14ac:dyDescent="0.15">
      <c r="A28" s="55" t="s">
        <v>55</v>
      </c>
      <c r="B28" s="56"/>
      <c r="C28" s="56"/>
      <c r="D28" s="56"/>
      <c r="E28" s="56"/>
      <c r="F28" s="56"/>
      <c r="G28" s="56"/>
      <c r="H28" s="56"/>
      <c r="I28" s="56"/>
      <c r="M28" s="41">
        <f>M$27</f>
        <v>0</v>
      </c>
      <c r="N28" s="42"/>
    </row>
    <row r="29" spans="1:14" ht="17.25" customHeight="1" x14ac:dyDescent="0.25">
      <c r="A29" s="25" t="s">
        <v>56</v>
      </c>
      <c r="B29" s="26"/>
      <c r="C29" s="27" t="s">
        <v>57</v>
      </c>
      <c r="D29" s="14"/>
      <c r="E29" s="15"/>
      <c r="F29" s="14"/>
      <c r="G29" s="16"/>
      <c r="H29" s="17"/>
      <c r="I29" s="16"/>
      <c r="J29" s="15"/>
      <c r="K29" s="15"/>
      <c r="L29" s="15"/>
      <c r="M29" s="18"/>
      <c r="N29" s="19"/>
    </row>
    <row r="30" spans="1:14" ht="29.25" customHeight="1" x14ac:dyDescent="0.2">
      <c r="A30" s="39" t="s">
        <v>58</v>
      </c>
      <c r="B30" s="21"/>
      <c r="C30" s="40" t="s">
        <v>59</v>
      </c>
      <c r="D30" s="28" t="s">
        <v>19</v>
      </c>
      <c r="E30" s="29"/>
      <c r="F30" s="30"/>
      <c r="G30" s="31"/>
      <c r="H30" s="32">
        <v>0.2</v>
      </c>
      <c r="I30" s="33"/>
      <c r="J30" s="34"/>
      <c r="K30" s="35"/>
      <c r="L30" s="35"/>
      <c r="M30" s="36">
        <f t="shared" ref="M30:M31" si="1">IF(ISNUMBER($K30),IF(ISNUMBER($G30),ROUND($K30*$G30,2),ROUND($K30*$F30,2)),IF(ISNUMBER($G30),ROUND($I30*$G30,2),ROUND($I30*$F30,2)))</f>
        <v>0</v>
      </c>
      <c r="N30" s="19"/>
    </row>
    <row r="31" spans="1:14" ht="16.5" customHeight="1" x14ac:dyDescent="0.2">
      <c r="A31" s="39" t="s">
        <v>60</v>
      </c>
      <c r="B31" s="21"/>
      <c r="C31" s="40" t="s">
        <v>61</v>
      </c>
      <c r="D31" s="28" t="s">
        <v>19</v>
      </c>
      <c r="E31" s="29"/>
      <c r="F31" s="30"/>
      <c r="G31" s="31"/>
      <c r="H31" s="32">
        <v>0.2</v>
      </c>
      <c r="I31" s="33"/>
      <c r="J31" s="34"/>
      <c r="K31" s="35"/>
      <c r="L31" s="35"/>
      <c r="M31" s="36">
        <f t="shared" si="1"/>
        <v>0</v>
      </c>
      <c r="N31" s="19"/>
    </row>
    <row r="32" spans="1:14" ht="15" customHeight="1" x14ac:dyDescent="0.15">
      <c r="A32" s="55" t="s">
        <v>62</v>
      </c>
      <c r="B32" s="56"/>
      <c r="C32" s="56"/>
      <c r="D32" s="56"/>
      <c r="E32" s="56"/>
      <c r="F32" s="56"/>
      <c r="G32" s="56"/>
      <c r="H32" s="56"/>
      <c r="I32" s="56"/>
      <c r="M32" s="41">
        <f>SUM(M$30:M$31)</f>
        <v>0</v>
      </c>
      <c r="N32" s="42"/>
    </row>
    <row r="33" spans="1:14" ht="15" customHeight="1" x14ac:dyDescent="0.15">
      <c r="A33" s="57" t="s">
        <v>63</v>
      </c>
      <c r="B33" s="58"/>
      <c r="C33" s="58"/>
      <c r="D33" s="58"/>
      <c r="E33" s="58"/>
      <c r="F33" s="58"/>
      <c r="G33" s="58"/>
      <c r="H33" s="58"/>
      <c r="I33" s="58"/>
      <c r="M33" s="37">
        <f>M$27+SUM(M$30:M$31)</f>
        <v>0</v>
      </c>
      <c r="N33" s="38"/>
    </row>
    <row r="34" spans="1:14" ht="31.5" customHeight="1" x14ac:dyDescent="0.2">
      <c r="A34" s="23" t="s">
        <v>64</v>
      </c>
      <c r="B34" s="21"/>
      <c r="C34" s="24" t="s">
        <v>65</v>
      </c>
      <c r="D34" s="14"/>
      <c r="E34" s="15"/>
      <c r="F34" s="14"/>
      <c r="G34" s="16"/>
      <c r="H34" s="17"/>
      <c r="I34" s="16"/>
      <c r="J34" s="15"/>
      <c r="K34" s="15"/>
      <c r="L34" s="15"/>
      <c r="M34" s="18"/>
      <c r="N34" s="19"/>
    </row>
    <row r="35" spans="1:14" ht="17.25" customHeight="1" x14ac:dyDescent="0.25">
      <c r="A35" s="25" t="s">
        <v>66</v>
      </c>
      <c r="B35" s="26"/>
      <c r="C35" s="27" t="s">
        <v>16</v>
      </c>
      <c r="D35" s="14"/>
      <c r="E35" s="15"/>
      <c r="F35" s="14"/>
      <c r="G35" s="16"/>
      <c r="H35" s="17"/>
      <c r="I35" s="16"/>
      <c r="J35" s="15"/>
      <c r="K35" s="15"/>
      <c r="L35" s="15"/>
      <c r="M35" s="18"/>
      <c r="N35" s="19"/>
    </row>
    <row r="36" spans="1:14" ht="17.25" customHeight="1" x14ac:dyDescent="0.25">
      <c r="A36" s="25" t="s">
        <v>67</v>
      </c>
      <c r="B36" s="26"/>
      <c r="C36" s="27" t="s">
        <v>68</v>
      </c>
      <c r="D36" s="14"/>
      <c r="E36" s="15"/>
      <c r="F36" s="14"/>
      <c r="G36" s="16"/>
      <c r="H36" s="17"/>
      <c r="I36" s="16"/>
      <c r="J36" s="15"/>
      <c r="K36" s="15"/>
      <c r="L36" s="15"/>
      <c r="M36" s="18"/>
      <c r="N36" s="19"/>
    </row>
    <row r="37" spans="1:14" ht="16.5" customHeight="1" x14ac:dyDescent="0.2">
      <c r="A37" s="39" t="s">
        <v>69</v>
      </c>
      <c r="B37" s="21"/>
      <c r="C37" s="40" t="s">
        <v>70</v>
      </c>
      <c r="D37" s="14"/>
      <c r="E37" s="15"/>
      <c r="F37" s="14"/>
      <c r="G37" s="16"/>
      <c r="H37" s="17"/>
      <c r="I37" s="16"/>
      <c r="J37" s="15"/>
      <c r="K37" s="15"/>
      <c r="L37" s="15"/>
      <c r="M37" s="18"/>
      <c r="N37" s="19"/>
    </row>
    <row r="38" spans="1:14" ht="29.25" customHeight="1" x14ac:dyDescent="0.2">
      <c r="A38" s="39" t="s">
        <v>71</v>
      </c>
      <c r="B38" s="21"/>
      <c r="C38" s="43" t="s">
        <v>72</v>
      </c>
      <c r="D38" s="28" t="s">
        <v>19</v>
      </c>
      <c r="E38" s="29"/>
      <c r="F38" s="30"/>
      <c r="G38" s="31"/>
      <c r="H38" s="32">
        <v>0.2</v>
      </c>
      <c r="I38" s="33"/>
      <c r="J38" s="34"/>
      <c r="K38" s="35"/>
      <c r="L38" s="35"/>
      <c r="M38" s="36">
        <f t="shared" ref="M38:M40" si="2">IF(ISNUMBER($K38),IF(ISNUMBER($G38),ROUND($K38*$G38,2),ROUND($K38*$F38,2)),IF(ISNUMBER($G38),ROUND($I38*$G38,2),ROUND($I38*$F38,2)))</f>
        <v>0</v>
      </c>
      <c r="N38" s="19"/>
    </row>
    <row r="39" spans="1:14" ht="16.5" customHeight="1" x14ac:dyDescent="0.2">
      <c r="A39" s="39" t="s">
        <v>73</v>
      </c>
      <c r="B39" s="21"/>
      <c r="C39" s="43" t="s">
        <v>74</v>
      </c>
      <c r="D39" s="28" t="s">
        <v>19</v>
      </c>
      <c r="E39" s="29"/>
      <c r="F39" s="30"/>
      <c r="G39" s="31"/>
      <c r="H39" s="32">
        <v>0.2</v>
      </c>
      <c r="I39" s="33"/>
      <c r="J39" s="34"/>
      <c r="K39" s="35"/>
      <c r="L39" s="35"/>
      <c r="M39" s="36">
        <f t="shared" si="2"/>
        <v>0</v>
      </c>
      <c r="N39" s="19"/>
    </row>
    <row r="40" spans="1:14" ht="16.5" customHeight="1" x14ac:dyDescent="0.2">
      <c r="A40" s="39" t="s">
        <v>75</v>
      </c>
      <c r="B40" s="21"/>
      <c r="C40" s="43" t="s">
        <v>76</v>
      </c>
      <c r="D40" s="28" t="s">
        <v>19</v>
      </c>
      <c r="E40" s="29"/>
      <c r="F40" s="30"/>
      <c r="G40" s="31"/>
      <c r="H40" s="32">
        <v>0.2</v>
      </c>
      <c r="I40" s="33"/>
      <c r="J40" s="34"/>
      <c r="K40" s="35"/>
      <c r="L40" s="35"/>
      <c r="M40" s="36">
        <f t="shared" si="2"/>
        <v>0</v>
      </c>
      <c r="N40" s="19"/>
    </row>
    <row r="41" spans="1:14" ht="16.5" customHeight="1" x14ac:dyDescent="0.2">
      <c r="A41" s="39" t="s">
        <v>77</v>
      </c>
      <c r="B41" s="21"/>
      <c r="C41" s="40" t="s">
        <v>78</v>
      </c>
      <c r="D41" s="14"/>
      <c r="E41" s="15"/>
      <c r="F41" s="14"/>
      <c r="G41" s="16"/>
      <c r="H41" s="17"/>
      <c r="I41" s="16"/>
      <c r="J41" s="15"/>
      <c r="K41" s="15"/>
      <c r="L41" s="15"/>
      <c r="M41" s="18"/>
      <c r="N41" s="19"/>
    </row>
    <row r="42" spans="1:14" ht="29.25" customHeight="1" x14ac:dyDescent="0.2">
      <c r="A42" s="39" t="s">
        <v>79</v>
      </c>
      <c r="B42" s="21"/>
      <c r="C42" s="43" t="s">
        <v>80</v>
      </c>
      <c r="D42" s="28" t="s">
        <v>19</v>
      </c>
      <c r="E42" s="29"/>
      <c r="F42" s="30"/>
      <c r="G42" s="31"/>
      <c r="H42" s="32">
        <v>0.2</v>
      </c>
      <c r="I42" s="33"/>
      <c r="J42" s="34"/>
      <c r="K42" s="35"/>
      <c r="L42" s="35"/>
      <c r="M42" s="36">
        <f t="shared" ref="M42:M44" si="3">IF(ISNUMBER($K42),IF(ISNUMBER($G42),ROUND($K42*$G42,2),ROUND($K42*$F42,2)),IF(ISNUMBER($G42),ROUND($I42*$G42,2),ROUND($I42*$F42,2)))</f>
        <v>0</v>
      </c>
      <c r="N42" s="19"/>
    </row>
    <row r="43" spans="1:14" ht="16.5" customHeight="1" x14ac:dyDescent="0.2">
      <c r="A43" s="39" t="s">
        <v>81</v>
      </c>
      <c r="B43" s="21"/>
      <c r="C43" s="43" t="s">
        <v>74</v>
      </c>
      <c r="D43" s="28" t="s">
        <v>19</v>
      </c>
      <c r="E43" s="29"/>
      <c r="F43" s="30"/>
      <c r="G43" s="31"/>
      <c r="H43" s="32">
        <v>0.2</v>
      </c>
      <c r="I43" s="33"/>
      <c r="J43" s="34"/>
      <c r="K43" s="35"/>
      <c r="L43" s="35"/>
      <c r="M43" s="36">
        <f t="shared" si="3"/>
        <v>0</v>
      </c>
      <c r="N43" s="19"/>
    </row>
    <row r="44" spans="1:14" ht="16.5" customHeight="1" x14ac:dyDescent="0.2">
      <c r="A44" s="39" t="s">
        <v>82</v>
      </c>
      <c r="B44" s="21"/>
      <c r="C44" s="43" t="s">
        <v>76</v>
      </c>
      <c r="D44" s="28" t="s">
        <v>19</v>
      </c>
      <c r="E44" s="29"/>
      <c r="F44" s="30"/>
      <c r="G44" s="31"/>
      <c r="H44" s="32">
        <v>0.2</v>
      </c>
      <c r="I44" s="33"/>
      <c r="J44" s="34"/>
      <c r="K44" s="35"/>
      <c r="L44" s="35"/>
      <c r="M44" s="36">
        <f t="shared" si="3"/>
        <v>0</v>
      </c>
      <c r="N44" s="19"/>
    </row>
    <row r="45" spans="1:14" ht="16.5" customHeight="1" x14ac:dyDescent="0.2">
      <c r="A45" s="39" t="s">
        <v>83</v>
      </c>
      <c r="B45" s="21"/>
      <c r="C45" s="40" t="s">
        <v>84</v>
      </c>
      <c r="D45" s="14"/>
      <c r="E45" s="15"/>
      <c r="F45" s="14"/>
      <c r="G45" s="16"/>
      <c r="H45" s="17"/>
      <c r="I45" s="16"/>
      <c r="J45" s="15"/>
      <c r="K45" s="15"/>
      <c r="L45" s="15"/>
      <c r="M45" s="18"/>
      <c r="N45" s="19"/>
    </row>
    <row r="46" spans="1:14" ht="29.25" customHeight="1" x14ac:dyDescent="0.2">
      <c r="A46" s="39" t="s">
        <v>85</v>
      </c>
      <c r="B46" s="21"/>
      <c r="C46" s="43" t="s">
        <v>86</v>
      </c>
      <c r="D46" s="28" t="s">
        <v>19</v>
      </c>
      <c r="E46" s="29"/>
      <c r="F46" s="30"/>
      <c r="G46" s="31"/>
      <c r="H46" s="32">
        <v>0.2</v>
      </c>
      <c r="I46" s="33"/>
      <c r="J46" s="34"/>
      <c r="K46" s="35"/>
      <c r="L46" s="35"/>
      <c r="M46" s="36">
        <f t="shared" ref="M46:M48" si="4">IF(ISNUMBER($K46),IF(ISNUMBER($G46),ROUND($K46*$G46,2),ROUND($K46*$F46,2)),IF(ISNUMBER($G46),ROUND($I46*$G46,2),ROUND($I46*$F46,2)))</f>
        <v>0</v>
      </c>
      <c r="N46" s="19"/>
    </row>
    <row r="47" spans="1:14" ht="16.5" customHeight="1" x14ac:dyDescent="0.2">
      <c r="A47" s="39" t="s">
        <v>87</v>
      </c>
      <c r="B47" s="21"/>
      <c r="C47" s="43" t="s">
        <v>74</v>
      </c>
      <c r="D47" s="28" t="s">
        <v>19</v>
      </c>
      <c r="E47" s="29"/>
      <c r="F47" s="30"/>
      <c r="G47" s="31"/>
      <c r="H47" s="32">
        <v>0.2</v>
      </c>
      <c r="I47" s="33"/>
      <c r="J47" s="34"/>
      <c r="K47" s="35"/>
      <c r="L47" s="35"/>
      <c r="M47" s="36">
        <f t="shared" si="4"/>
        <v>0</v>
      </c>
      <c r="N47" s="19"/>
    </row>
    <row r="48" spans="1:14" ht="16.5" customHeight="1" x14ac:dyDescent="0.2">
      <c r="A48" s="39" t="s">
        <v>88</v>
      </c>
      <c r="B48" s="21"/>
      <c r="C48" s="43" t="s">
        <v>76</v>
      </c>
      <c r="D48" s="28" t="s">
        <v>19</v>
      </c>
      <c r="E48" s="29"/>
      <c r="F48" s="30"/>
      <c r="G48" s="31"/>
      <c r="H48" s="32">
        <v>0.2</v>
      </c>
      <c r="I48" s="33"/>
      <c r="J48" s="34"/>
      <c r="K48" s="35"/>
      <c r="L48" s="35"/>
      <c r="M48" s="36">
        <f t="shared" si="4"/>
        <v>0</v>
      </c>
      <c r="N48" s="19"/>
    </row>
    <row r="49" spans="1:14" ht="16.5" customHeight="1" x14ac:dyDescent="0.2">
      <c r="A49" s="39" t="s">
        <v>89</v>
      </c>
      <c r="B49" s="21"/>
      <c r="C49" s="40" t="s">
        <v>90</v>
      </c>
      <c r="D49" s="14"/>
      <c r="E49" s="15"/>
      <c r="F49" s="14"/>
      <c r="G49" s="16"/>
      <c r="H49" s="17"/>
      <c r="I49" s="16"/>
      <c r="J49" s="15"/>
      <c r="K49" s="15"/>
      <c r="L49" s="15"/>
      <c r="M49" s="18"/>
      <c r="N49" s="19"/>
    </row>
    <row r="50" spans="1:14" ht="29.25" customHeight="1" x14ac:dyDescent="0.2">
      <c r="A50" s="39" t="s">
        <v>91</v>
      </c>
      <c r="B50" s="21"/>
      <c r="C50" s="43" t="s">
        <v>92</v>
      </c>
      <c r="D50" s="28" t="s">
        <v>19</v>
      </c>
      <c r="E50" s="29"/>
      <c r="F50" s="30"/>
      <c r="G50" s="31"/>
      <c r="H50" s="32">
        <v>0.2</v>
      </c>
      <c r="I50" s="33"/>
      <c r="J50" s="34"/>
      <c r="K50" s="35"/>
      <c r="L50" s="35"/>
      <c r="M50" s="36">
        <f t="shared" ref="M50:M52" si="5">IF(ISNUMBER($K50),IF(ISNUMBER($G50),ROUND($K50*$G50,2),ROUND($K50*$F50,2)),IF(ISNUMBER($G50),ROUND($I50*$G50,2),ROUND($I50*$F50,2)))</f>
        <v>0</v>
      </c>
      <c r="N50" s="19"/>
    </row>
    <row r="51" spans="1:14" ht="16.5" customHeight="1" x14ac:dyDescent="0.2">
      <c r="A51" s="39" t="s">
        <v>93</v>
      </c>
      <c r="B51" s="21"/>
      <c r="C51" s="43" t="s">
        <v>74</v>
      </c>
      <c r="D51" s="28" t="s">
        <v>19</v>
      </c>
      <c r="E51" s="29"/>
      <c r="F51" s="30"/>
      <c r="G51" s="31"/>
      <c r="H51" s="32">
        <v>0.2</v>
      </c>
      <c r="I51" s="33"/>
      <c r="J51" s="34"/>
      <c r="K51" s="35"/>
      <c r="L51" s="35"/>
      <c r="M51" s="36">
        <f t="shared" si="5"/>
        <v>0</v>
      </c>
      <c r="N51" s="19"/>
    </row>
    <row r="52" spans="1:14" ht="16.5" customHeight="1" x14ac:dyDescent="0.2">
      <c r="A52" s="39" t="s">
        <v>94</v>
      </c>
      <c r="B52" s="21"/>
      <c r="C52" s="43" t="s">
        <v>76</v>
      </c>
      <c r="D52" s="28" t="s">
        <v>19</v>
      </c>
      <c r="E52" s="29"/>
      <c r="F52" s="30"/>
      <c r="G52" s="31"/>
      <c r="H52" s="32">
        <v>0.2</v>
      </c>
      <c r="I52" s="33"/>
      <c r="J52" s="34"/>
      <c r="K52" s="35"/>
      <c r="L52" s="35"/>
      <c r="M52" s="36">
        <f t="shared" si="5"/>
        <v>0</v>
      </c>
      <c r="N52" s="19"/>
    </row>
    <row r="53" spans="1:14" ht="15" customHeight="1" x14ac:dyDescent="0.15">
      <c r="A53" s="55" t="s">
        <v>95</v>
      </c>
      <c r="B53" s="56"/>
      <c r="C53" s="56"/>
      <c r="D53" s="56"/>
      <c r="E53" s="56"/>
      <c r="F53" s="56"/>
      <c r="G53" s="56"/>
      <c r="H53" s="56"/>
      <c r="I53" s="56"/>
      <c r="M53" s="41">
        <f>SUM(M$38:M$40)+SUM(M$42:M$44)+SUM(M$46:M$48)+SUM(M$50:M$52)</f>
        <v>0</v>
      </c>
      <c r="N53" s="42"/>
    </row>
    <row r="54" spans="1:14" ht="17.25" customHeight="1" x14ac:dyDescent="0.25">
      <c r="A54" s="25" t="s">
        <v>96</v>
      </c>
      <c r="B54" s="26"/>
      <c r="C54" s="27" t="s">
        <v>97</v>
      </c>
      <c r="D54" s="14"/>
      <c r="E54" s="15"/>
      <c r="F54" s="14"/>
      <c r="G54" s="16"/>
      <c r="H54" s="17"/>
      <c r="I54" s="16"/>
      <c r="J54" s="15"/>
      <c r="K54" s="15"/>
      <c r="L54" s="15"/>
      <c r="M54" s="18"/>
      <c r="N54" s="19"/>
    </row>
    <row r="55" spans="1:14" ht="16.5" customHeight="1" x14ac:dyDescent="0.2">
      <c r="A55" s="39" t="s">
        <v>98</v>
      </c>
      <c r="B55" s="21"/>
      <c r="C55" s="40" t="s">
        <v>99</v>
      </c>
      <c r="D55" s="14"/>
      <c r="E55" s="15"/>
      <c r="F55" s="14"/>
      <c r="G55" s="16"/>
      <c r="H55" s="17"/>
      <c r="I55" s="16"/>
      <c r="J55" s="15"/>
      <c r="K55" s="15"/>
      <c r="L55" s="15"/>
      <c r="M55" s="18"/>
      <c r="N55" s="19"/>
    </row>
    <row r="56" spans="1:14" ht="29.25" customHeight="1" x14ac:dyDescent="0.2">
      <c r="A56" s="39" t="s">
        <v>100</v>
      </c>
      <c r="B56" s="21"/>
      <c r="C56" s="43" t="s">
        <v>101</v>
      </c>
      <c r="D56" s="28" t="s">
        <v>19</v>
      </c>
      <c r="E56" s="29"/>
      <c r="F56" s="30"/>
      <c r="G56" s="31"/>
      <c r="H56" s="32">
        <v>0.2</v>
      </c>
      <c r="I56" s="33"/>
      <c r="J56" s="34"/>
      <c r="K56" s="35"/>
      <c r="L56" s="35"/>
      <c r="M56" s="36">
        <f t="shared" ref="M56:M61" si="6">IF(ISNUMBER($K56),IF(ISNUMBER($G56),ROUND($K56*$G56,2),ROUND($K56*$F56,2)),IF(ISNUMBER($G56),ROUND($I56*$G56,2),ROUND($I56*$F56,2)))</f>
        <v>0</v>
      </c>
      <c r="N56" s="19"/>
    </row>
    <row r="57" spans="1:14" ht="29.25" customHeight="1" x14ac:dyDescent="0.2">
      <c r="A57" s="39" t="s">
        <v>102</v>
      </c>
      <c r="B57" s="21"/>
      <c r="C57" s="43" t="s">
        <v>103</v>
      </c>
      <c r="D57" s="28" t="s">
        <v>19</v>
      </c>
      <c r="E57" s="29"/>
      <c r="F57" s="30"/>
      <c r="G57" s="31"/>
      <c r="H57" s="32">
        <v>0.2</v>
      </c>
      <c r="I57" s="33"/>
      <c r="J57" s="34"/>
      <c r="K57" s="35"/>
      <c r="L57" s="35"/>
      <c r="M57" s="36">
        <f t="shared" si="6"/>
        <v>0</v>
      </c>
      <c r="N57" s="19"/>
    </row>
    <row r="58" spans="1:14" ht="29.25" customHeight="1" x14ac:dyDescent="0.2">
      <c r="A58" s="39" t="s">
        <v>104</v>
      </c>
      <c r="B58" s="21"/>
      <c r="C58" s="43" t="s">
        <v>105</v>
      </c>
      <c r="D58" s="28" t="s">
        <v>19</v>
      </c>
      <c r="E58" s="29"/>
      <c r="F58" s="30"/>
      <c r="G58" s="31"/>
      <c r="H58" s="32">
        <v>0.2</v>
      </c>
      <c r="I58" s="33"/>
      <c r="J58" s="34"/>
      <c r="K58" s="35"/>
      <c r="L58" s="35"/>
      <c r="M58" s="36">
        <f t="shared" si="6"/>
        <v>0</v>
      </c>
      <c r="N58" s="19"/>
    </row>
    <row r="59" spans="1:14" ht="29.25" customHeight="1" x14ac:dyDescent="0.2">
      <c r="A59" s="39" t="s">
        <v>106</v>
      </c>
      <c r="B59" s="21"/>
      <c r="C59" s="43" t="s">
        <v>107</v>
      </c>
      <c r="D59" s="28" t="s">
        <v>19</v>
      </c>
      <c r="E59" s="29"/>
      <c r="F59" s="30"/>
      <c r="G59" s="31"/>
      <c r="H59" s="32">
        <v>0.2</v>
      </c>
      <c r="I59" s="33"/>
      <c r="J59" s="34"/>
      <c r="K59" s="35"/>
      <c r="L59" s="35"/>
      <c r="M59" s="36">
        <f t="shared" si="6"/>
        <v>0</v>
      </c>
      <c r="N59" s="19"/>
    </row>
    <row r="60" spans="1:14" ht="16.5" customHeight="1" x14ac:dyDescent="0.2">
      <c r="A60" s="39" t="s">
        <v>108</v>
      </c>
      <c r="B60" s="21"/>
      <c r="C60" s="43" t="s">
        <v>74</v>
      </c>
      <c r="D60" s="28" t="s">
        <v>19</v>
      </c>
      <c r="E60" s="29"/>
      <c r="F60" s="30"/>
      <c r="G60" s="31"/>
      <c r="H60" s="32">
        <v>0.2</v>
      </c>
      <c r="I60" s="33"/>
      <c r="J60" s="34"/>
      <c r="K60" s="35"/>
      <c r="L60" s="35"/>
      <c r="M60" s="36">
        <f t="shared" si="6"/>
        <v>0</v>
      </c>
      <c r="N60" s="19"/>
    </row>
    <row r="61" spans="1:14" ht="16.5" customHeight="1" x14ac:dyDescent="0.2">
      <c r="A61" s="39" t="s">
        <v>109</v>
      </c>
      <c r="B61" s="21"/>
      <c r="C61" s="43" t="s">
        <v>76</v>
      </c>
      <c r="D61" s="28" t="s">
        <v>19</v>
      </c>
      <c r="E61" s="29"/>
      <c r="F61" s="30"/>
      <c r="G61" s="31"/>
      <c r="H61" s="32">
        <v>0.2</v>
      </c>
      <c r="I61" s="33"/>
      <c r="J61" s="34"/>
      <c r="K61" s="35"/>
      <c r="L61" s="35"/>
      <c r="M61" s="36">
        <f t="shared" si="6"/>
        <v>0</v>
      </c>
      <c r="N61" s="19"/>
    </row>
    <row r="62" spans="1:14" ht="16.5" customHeight="1" x14ac:dyDescent="0.2">
      <c r="A62" s="39" t="s">
        <v>110</v>
      </c>
      <c r="B62" s="21"/>
      <c r="C62" s="40" t="s">
        <v>111</v>
      </c>
      <c r="D62" s="14"/>
      <c r="E62" s="15"/>
      <c r="F62" s="14"/>
      <c r="G62" s="16"/>
      <c r="H62" s="17"/>
      <c r="I62" s="16"/>
      <c r="J62" s="15"/>
      <c r="K62" s="15"/>
      <c r="L62" s="15"/>
      <c r="M62" s="18"/>
      <c r="N62" s="19"/>
    </row>
    <row r="63" spans="1:14" ht="29.25" customHeight="1" x14ac:dyDescent="0.2">
      <c r="A63" s="39" t="s">
        <v>112</v>
      </c>
      <c r="B63" s="21"/>
      <c r="C63" s="43" t="s">
        <v>113</v>
      </c>
      <c r="D63" s="28" t="s">
        <v>19</v>
      </c>
      <c r="E63" s="29"/>
      <c r="F63" s="30"/>
      <c r="G63" s="31"/>
      <c r="H63" s="32">
        <v>0.2</v>
      </c>
      <c r="I63" s="33"/>
      <c r="J63" s="34"/>
      <c r="K63" s="35"/>
      <c r="L63" s="35"/>
      <c r="M63" s="36">
        <f t="shared" ref="M63:M65" si="7">IF(ISNUMBER($K63),IF(ISNUMBER($G63),ROUND($K63*$G63,2),ROUND($K63*$F63,2)),IF(ISNUMBER($G63),ROUND($I63*$G63,2),ROUND($I63*$F63,2)))</f>
        <v>0</v>
      </c>
      <c r="N63" s="19"/>
    </row>
    <row r="64" spans="1:14" ht="16.5" customHeight="1" x14ac:dyDescent="0.2">
      <c r="A64" s="39" t="s">
        <v>114</v>
      </c>
      <c r="B64" s="21"/>
      <c r="C64" s="43" t="s">
        <v>74</v>
      </c>
      <c r="D64" s="28" t="s">
        <v>19</v>
      </c>
      <c r="E64" s="29"/>
      <c r="F64" s="30"/>
      <c r="G64" s="31"/>
      <c r="H64" s="32">
        <v>0.2</v>
      </c>
      <c r="I64" s="33"/>
      <c r="J64" s="34"/>
      <c r="K64" s="35"/>
      <c r="L64" s="35"/>
      <c r="M64" s="36">
        <f t="shared" si="7"/>
        <v>0</v>
      </c>
      <c r="N64" s="19"/>
    </row>
    <row r="65" spans="1:14" ht="16.5" customHeight="1" x14ac:dyDescent="0.2">
      <c r="A65" s="39" t="s">
        <v>115</v>
      </c>
      <c r="B65" s="21"/>
      <c r="C65" s="43" t="s">
        <v>76</v>
      </c>
      <c r="D65" s="28" t="s">
        <v>19</v>
      </c>
      <c r="E65" s="29"/>
      <c r="F65" s="30"/>
      <c r="G65" s="31"/>
      <c r="H65" s="32">
        <v>0.2</v>
      </c>
      <c r="I65" s="33"/>
      <c r="J65" s="34"/>
      <c r="K65" s="35"/>
      <c r="L65" s="35"/>
      <c r="M65" s="36">
        <f t="shared" si="7"/>
        <v>0</v>
      </c>
      <c r="N65" s="19"/>
    </row>
    <row r="66" spans="1:14" ht="16.5" customHeight="1" x14ac:dyDescent="0.2">
      <c r="A66" s="39" t="s">
        <v>116</v>
      </c>
      <c r="B66" s="21"/>
      <c r="C66" s="40" t="s">
        <v>117</v>
      </c>
      <c r="D66" s="14"/>
      <c r="E66" s="15"/>
      <c r="F66" s="14"/>
      <c r="G66" s="16"/>
      <c r="H66" s="17"/>
      <c r="I66" s="16"/>
      <c r="J66" s="15"/>
      <c r="K66" s="15"/>
      <c r="L66" s="15"/>
      <c r="M66" s="18"/>
      <c r="N66" s="19"/>
    </row>
    <row r="67" spans="1:14" ht="29.25" customHeight="1" x14ac:dyDescent="0.2">
      <c r="A67" s="39" t="s">
        <v>118</v>
      </c>
      <c r="B67" s="21"/>
      <c r="C67" s="43" t="s">
        <v>119</v>
      </c>
      <c r="D67" s="28" t="s">
        <v>19</v>
      </c>
      <c r="E67" s="29"/>
      <c r="F67" s="30"/>
      <c r="G67" s="31"/>
      <c r="H67" s="32">
        <v>0.2</v>
      </c>
      <c r="I67" s="33"/>
      <c r="J67" s="34"/>
      <c r="K67" s="35"/>
      <c r="L67" s="35"/>
      <c r="M67" s="36">
        <f t="shared" ref="M67:M70" si="8">IF(ISNUMBER($K67),IF(ISNUMBER($G67),ROUND($K67*$G67,2),ROUND($K67*$F67,2)),IF(ISNUMBER($G67),ROUND($I67*$G67,2),ROUND($I67*$F67,2)))</f>
        <v>0</v>
      </c>
      <c r="N67" s="19"/>
    </row>
    <row r="68" spans="1:14" ht="29.25" customHeight="1" x14ac:dyDescent="0.2">
      <c r="A68" s="39" t="s">
        <v>120</v>
      </c>
      <c r="B68" s="21"/>
      <c r="C68" s="43" t="s">
        <v>121</v>
      </c>
      <c r="D68" s="28" t="s">
        <v>19</v>
      </c>
      <c r="E68" s="29"/>
      <c r="F68" s="30"/>
      <c r="G68" s="31"/>
      <c r="H68" s="32">
        <v>0.2</v>
      </c>
      <c r="I68" s="33"/>
      <c r="J68" s="34"/>
      <c r="K68" s="35"/>
      <c r="L68" s="35"/>
      <c r="M68" s="36">
        <f t="shared" si="8"/>
        <v>0</v>
      </c>
      <c r="N68" s="19"/>
    </row>
    <row r="69" spans="1:14" ht="16.5" customHeight="1" x14ac:dyDescent="0.2">
      <c r="A69" s="39" t="s">
        <v>122</v>
      </c>
      <c r="B69" s="21"/>
      <c r="C69" s="43" t="s">
        <v>74</v>
      </c>
      <c r="D69" s="28" t="s">
        <v>19</v>
      </c>
      <c r="E69" s="29"/>
      <c r="F69" s="30"/>
      <c r="G69" s="31"/>
      <c r="H69" s="32">
        <v>0.2</v>
      </c>
      <c r="I69" s="33"/>
      <c r="J69" s="34"/>
      <c r="K69" s="35"/>
      <c r="L69" s="35"/>
      <c r="M69" s="36">
        <f t="shared" si="8"/>
        <v>0</v>
      </c>
      <c r="N69" s="19"/>
    </row>
    <row r="70" spans="1:14" ht="16.5" customHeight="1" x14ac:dyDescent="0.2">
      <c r="A70" s="39" t="s">
        <v>123</v>
      </c>
      <c r="B70" s="21"/>
      <c r="C70" s="43" t="s">
        <v>76</v>
      </c>
      <c r="D70" s="28" t="s">
        <v>19</v>
      </c>
      <c r="E70" s="29"/>
      <c r="F70" s="30"/>
      <c r="G70" s="31"/>
      <c r="H70" s="32">
        <v>0.2</v>
      </c>
      <c r="I70" s="33"/>
      <c r="J70" s="34"/>
      <c r="K70" s="35"/>
      <c r="L70" s="35"/>
      <c r="M70" s="36">
        <f t="shared" si="8"/>
        <v>0</v>
      </c>
      <c r="N70" s="19"/>
    </row>
    <row r="71" spans="1:14" ht="15" customHeight="1" x14ac:dyDescent="0.15">
      <c r="A71" s="55" t="s">
        <v>124</v>
      </c>
      <c r="B71" s="56"/>
      <c r="C71" s="56"/>
      <c r="D71" s="56"/>
      <c r="E71" s="56"/>
      <c r="F71" s="56"/>
      <c r="G71" s="56"/>
      <c r="H71" s="56"/>
      <c r="I71" s="56"/>
      <c r="M71" s="41">
        <f>SUM(M$56:M$61)+SUM(M$63:M$65)+SUM(M$67:M$70)</f>
        <v>0</v>
      </c>
      <c r="N71" s="42"/>
    </row>
    <row r="72" spans="1:14" ht="17.25" customHeight="1" x14ac:dyDescent="0.25">
      <c r="A72" s="25" t="s">
        <v>125</v>
      </c>
      <c r="B72" s="26"/>
      <c r="C72" s="27" t="s">
        <v>126</v>
      </c>
      <c r="D72" s="14"/>
      <c r="E72" s="15"/>
      <c r="F72" s="14"/>
      <c r="G72" s="16"/>
      <c r="H72" s="17"/>
      <c r="I72" s="16"/>
      <c r="J72" s="15"/>
      <c r="K72" s="15"/>
      <c r="L72" s="15"/>
      <c r="M72" s="18"/>
      <c r="N72" s="19"/>
    </row>
    <row r="73" spans="1:14" ht="16.5" customHeight="1" x14ac:dyDescent="0.2">
      <c r="A73" s="39" t="s">
        <v>127</v>
      </c>
      <c r="B73" s="21"/>
      <c r="C73" s="40" t="s">
        <v>70</v>
      </c>
      <c r="D73" s="14"/>
      <c r="E73" s="15"/>
      <c r="F73" s="14"/>
      <c r="G73" s="16"/>
      <c r="H73" s="17"/>
      <c r="I73" s="16"/>
      <c r="J73" s="15"/>
      <c r="K73" s="15"/>
      <c r="L73" s="15"/>
      <c r="M73" s="18"/>
      <c r="N73" s="19"/>
    </row>
    <row r="74" spans="1:14" ht="25.5" x14ac:dyDescent="0.2">
      <c r="A74" s="39" t="s">
        <v>128</v>
      </c>
      <c r="B74" s="21"/>
      <c r="C74" s="43" t="s">
        <v>129</v>
      </c>
      <c r="D74" s="28" t="s">
        <v>130</v>
      </c>
      <c r="E74" s="29"/>
      <c r="F74" s="30"/>
      <c r="G74" s="31"/>
      <c r="H74" s="32">
        <v>0.2</v>
      </c>
      <c r="I74" s="33"/>
      <c r="J74" s="34"/>
      <c r="K74" s="35"/>
      <c r="L74" s="35"/>
      <c r="M74" s="36">
        <f t="shared" ref="M74:M79" si="9">IF(ISNUMBER($K74),IF(ISNUMBER($G74),ROUND($K74*$G74,2),ROUND($K74*$F74,2)),IF(ISNUMBER($G74),ROUND($I74*$G74,2),ROUND($I74*$F74,2)))</f>
        <v>0</v>
      </c>
      <c r="N74" s="19"/>
    </row>
    <row r="75" spans="1:14" ht="25.5" x14ac:dyDescent="0.2">
      <c r="A75" s="39" t="s">
        <v>131</v>
      </c>
      <c r="B75" s="21"/>
      <c r="C75" s="43" t="s">
        <v>132</v>
      </c>
      <c r="D75" s="28"/>
      <c r="E75" s="29"/>
      <c r="F75" s="30"/>
      <c r="G75" s="31"/>
      <c r="H75" s="32">
        <v>0.2</v>
      </c>
      <c r="I75" s="33"/>
      <c r="J75" s="34"/>
      <c r="K75" s="35"/>
      <c r="L75" s="35"/>
      <c r="M75" s="36">
        <f t="shared" si="9"/>
        <v>0</v>
      </c>
      <c r="N75" s="19"/>
    </row>
    <row r="76" spans="1:14" ht="16.5" customHeight="1" x14ac:dyDescent="0.2">
      <c r="A76" s="39" t="s">
        <v>133</v>
      </c>
      <c r="B76" s="21"/>
      <c r="C76" s="44" t="s">
        <v>134</v>
      </c>
      <c r="D76" s="28" t="s">
        <v>135</v>
      </c>
      <c r="E76" s="45"/>
      <c r="F76" s="46"/>
      <c r="G76" s="47"/>
      <c r="H76" s="32">
        <v>0.2</v>
      </c>
      <c r="I76" s="33"/>
      <c r="J76" s="34"/>
      <c r="K76" s="35"/>
      <c r="L76" s="35"/>
      <c r="M76" s="36">
        <f t="shared" si="9"/>
        <v>0</v>
      </c>
      <c r="N76" s="19"/>
    </row>
    <row r="77" spans="1:14" ht="16.5" customHeight="1" x14ac:dyDescent="0.2">
      <c r="A77" s="39" t="s">
        <v>136</v>
      </c>
      <c r="B77" s="21"/>
      <c r="C77" s="44" t="s">
        <v>137</v>
      </c>
      <c r="D77" s="28" t="s">
        <v>135</v>
      </c>
      <c r="E77" s="45"/>
      <c r="F77" s="46"/>
      <c r="G77" s="47"/>
      <c r="H77" s="32">
        <v>0.2</v>
      </c>
      <c r="I77" s="33"/>
      <c r="J77" s="34"/>
      <c r="K77" s="35"/>
      <c r="L77" s="35"/>
      <c r="M77" s="36">
        <f t="shared" si="9"/>
        <v>0</v>
      </c>
      <c r="N77" s="19"/>
    </row>
    <row r="78" spans="1:14" ht="16.5" customHeight="1" x14ac:dyDescent="0.2">
      <c r="A78" s="39" t="s">
        <v>138</v>
      </c>
      <c r="B78" s="21"/>
      <c r="C78" s="44" t="s">
        <v>139</v>
      </c>
      <c r="D78" s="28" t="s">
        <v>135</v>
      </c>
      <c r="E78" s="45"/>
      <c r="F78" s="46"/>
      <c r="G78" s="47"/>
      <c r="H78" s="32">
        <v>0.2</v>
      </c>
      <c r="I78" s="33"/>
      <c r="J78" s="34"/>
      <c r="K78" s="35"/>
      <c r="L78" s="35"/>
      <c r="M78" s="36">
        <f t="shared" si="9"/>
        <v>0</v>
      </c>
      <c r="N78" s="19"/>
    </row>
    <row r="79" spans="1:14" ht="16.5" customHeight="1" x14ac:dyDescent="0.2">
      <c r="A79" s="39" t="s">
        <v>140</v>
      </c>
      <c r="B79" s="21"/>
      <c r="C79" s="43" t="s">
        <v>141</v>
      </c>
      <c r="D79" s="28" t="s">
        <v>142</v>
      </c>
      <c r="E79" s="29"/>
      <c r="F79" s="30"/>
      <c r="G79" s="31"/>
      <c r="H79" s="32">
        <v>0.2</v>
      </c>
      <c r="I79" s="33"/>
      <c r="J79" s="34"/>
      <c r="K79" s="35"/>
      <c r="L79" s="35"/>
      <c r="M79" s="36">
        <f t="shared" si="9"/>
        <v>0</v>
      </c>
      <c r="N79" s="19"/>
    </row>
    <row r="80" spans="1:14" ht="16.5" customHeight="1" x14ac:dyDescent="0.2">
      <c r="A80" s="39" t="s">
        <v>143</v>
      </c>
      <c r="B80" s="21"/>
      <c r="C80" s="40" t="s">
        <v>144</v>
      </c>
      <c r="D80" s="14"/>
      <c r="E80" s="15"/>
      <c r="F80" s="14"/>
      <c r="G80" s="16"/>
      <c r="H80" s="17"/>
      <c r="I80" s="16"/>
      <c r="J80" s="15"/>
      <c r="K80" s="15"/>
      <c r="L80" s="15"/>
      <c r="M80" s="18"/>
      <c r="N80" s="19"/>
    </row>
    <row r="81" spans="1:14" ht="25.5" x14ac:dyDescent="0.2">
      <c r="A81" s="39" t="s">
        <v>145</v>
      </c>
      <c r="B81" s="21"/>
      <c r="C81" s="43" t="s">
        <v>132</v>
      </c>
      <c r="D81" s="28"/>
      <c r="E81" s="29"/>
      <c r="F81" s="30"/>
      <c r="G81" s="31"/>
      <c r="H81" s="32">
        <v>0.2</v>
      </c>
      <c r="I81" s="33"/>
      <c r="J81" s="34"/>
      <c r="K81" s="35"/>
      <c r="L81" s="35"/>
      <c r="M81" s="36">
        <f t="shared" ref="M81:M86" si="10">IF(ISNUMBER($K81),IF(ISNUMBER($G81),ROUND($K81*$G81,2),ROUND($K81*$F81,2)),IF(ISNUMBER($G81),ROUND($I81*$G81,2),ROUND($I81*$F81,2)))</f>
        <v>0</v>
      </c>
      <c r="N81" s="19"/>
    </row>
    <row r="82" spans="1:14" ht="16.5" customHeight="1" x14ac:dyDescent="0.2">
      <c r="A82" s="39" t="s">
        <v>146</v>
      </c>
      <c r="B82" s="21"/>
      <c r="C82" s="44" t="s">
        <v>139</v>
      </c>
      <c r="D82" s="28" t="s">
        <v>135</v>
      </c>
      <c r="E82" s="45"/>
      <c r="F82" s="46"/>
      <c r="G82" s="47"/>
      <c r="H82" s="32">
        <v>0.2</v>
      </c>
      <c r="I82" s="33"/>
      <c r="J82" s="34"/>
      <c r="K82" s="35"/>
      <c r="L82" s="35"/>
      <c r="M82" s="36">
        <f t="shared" si="10"/>
        <v>0</v>
      </c>
      <c r="N82" s="19"/>
    </row>
    <row r="83" spans="1:14" ht="15.75" x14ac:dyDescent="0.2">
      <c r="A83" s="39" t="s">
        <v>147</v>
      </c>
      <c r="B83" s="21"/>
      <c r="C83" s="43" t="s">
        <v>148</v>
      </c>
      <c r="D83" s="28"/>
      <c r="E83" s="29"/>
      <c r="F83" s="30"/>
      <c r="G83" s="31"/>
      <c r="H83" s="32">
        <v>0.2</v>
      </c>
      <c r="I83" s="33"/>
      <c r="J83" s="34"/>
      <c r="K83" s="35"/>
      <c r="L83" s="35"/>
      <c r="M83" s="36">
        <f t="shared" si="10"/>
        <v>0</v>
      </c>
      <c r="N83" s="19"/>
    </row>
    <row r="84" spans="1:14" ht="16.5" customHeight="1" x14ac:dyDescent="0.2">
      <c r="A84" s="39" t="s">
        <v>149</v>
      </c>
      <c r="B84" s="21"/>
      <c r="C84" s="44" t="s">
        <v>150</v>
      </c>
      <c r="D84" s="28" t="s">
        <v>135</v>
      </c>
      <c r="E84" s="45"/>
      <c r="F84" s="46"/>
      <c r="G84" s="47"/>
      <c r="H84" s="32">
        <v>0.2</v>
      </c>
      <c r="I84" s="33"/>
      <c r="J84" s="34"/>
      <c r="K84" s="35"/>
      <c r="L84" s="35"/>
      <c r="M84" s="36">
        <f t="shared" si="10"/>
        <v>0</v>
      </c>
      <c r="N84" s="19"/>
    </row>
    <row r="85" spans="1:14" ht="16.5" customHeight="1" x14ac:dyDescent="0.2">
      <c r="A85" s="39" t="s">
        <v>151</v>
      </c>
      <c r="B85" s="21"/>
      <c r="C85" s="44" t="s">
        <v>139</v>
      </c>
      <c r="D85" s="28" t="s">
        <v>135</v>
      </c>
      <c r="E85" s="45"/>
      <c r="F85" s="46"/>
      <c r="G85" s="47"/>
      <c r="H85" s="32">
        <v>0.2</v>
      </c>
      <c r="I85" s="33"/>
      <c r="J85" s="34"/>
      <c r="K85" s="35"/>
      <c r="L85" s="35"/>
      <c r="M85" s="36">
        <f t="shared" si="10"/>
        <v>0</v>
      </c>
      <c r="N85" s="19"/>
    </row>
    <row r="86" spans="1:14" ht="16.5" customHeight="1" x14ac:dyDescent="0.2">
      <c r="A86" s="39" t="s">
        <v>152</v>
      </c>
      <c r="B86" s="21"/>
      <c r="C86" s="43" t="s">
        <v>153</v>
      </c>
      <c r="D86" s="28" t="s">
        <v>142</v>
      </c>
      <c r="E86" s="29"/>
      <c r="F86" s="30"/>
      <c r="G86" s="31"/>
      <c r="H86" s="32">
        <v>0.2</v>
      </c>
      <c r="I86" s="33"/>
      <c r="J86" s="34"/>
      <c r="K86" s="35"/>
      <c r="L86" s="35"/>
      <c r="M86" s="36">
        <f t="shared" si="10"/>
        <v>0</v>
      </c>
      <c r="N86" s="19"/>
    </row>
    <row r="87" spans="1:14" ht="16.5" customHeight="1" x14ac:dyDescent="0.2">
      <c r="A87" s="39" t="s">
        <v>154</v>
      </c>
      <c r="B87" s="21"/>
      <c r="C87" s="40" t="s">
        <v>84</v>
      </c>
      <c r="D87" s="14"/>
      <c r="E87" s="15"/>
      <c r="F87" s="14"/>
      <c r="G87" s="16"/>
      <c r="H87" s="17"/>
      <c r="I87" s="16"/>
      <c r="J87" s="15"/>
      <c r="K87" s="15"/>
      <c r="L87" s="15"/>
      <c r="M87" s="18"/>
      <c r="N87" s="19"/>
    </row>
    <row r="88" spans="1:14" ht="25.5" x14ac:dyDescent="0.2">
      <c r="A88" s="39" t="s">
        <v>155</v>
      </c>
      <c r="B88" s="21"/>
      <c r="C88" s="43" t="s">
        <v>132</v>
      </c>
      <c r="D88" s="28"/>
      <c r="E88" s="29"/>
      <c r="F88" s="30"/>
      <c r="G88" s="31"/>
      <c r="H88" s="32">
        <v>0.2</v>
      </c>
      <c r="I88" s="33"/>
      <c r="J88" s="34"/>
      <c r="K88" s="35"/>
      <c r="L88" s="35"/>
      <c r="M88" s="36">
        <f t="shared" ref="M88:M91" si="11">IF(ISNUMBER($K88),IF(ISNUMBER($G88),ROUND($K88*$G88,2),ROUND($K88*$F88,2)),IF(ISNUMBER($G88),ROUND($I88*$G88,2),ROUND($I88*$F88,2)))</f>
        <v>0</v>
      </c>
      <c r="N88" s="19"/>
    </row>
    <row r="89" spans="1:14" ht="16.5" customHeight="1" x14ac:dyDescent="0.2">
      <c r="A89" s="39" t="s">
        <v>156</v>
      </c>
      <c r="B89" s="21"/>
      <c r="C89" s="44" t="s">
        <v>134</v>
      </c>
      <c r="D89" s="28" t="s">
        <v>135</v>
      </c>
      <c r="E89" s="45"/>
      <c r="F89" s="46"/>
      <c r="G89" s="47"/>
      <c r="H89" s="32">
        <v>0.2</v>
      </c>
      <c r="I89" s="33"/>
      <c r="J89" s="34"/>
      <c r="K89" s="35"/>
      <c r="L89" s="35"/>
      <c r="M89" s="36">
        <f t="shared" si="11"/>
        <v>0</v>
      </c>
      <c r="N89" s="19"/>
    </row>
    <row r="90" spans="1:14" ht="16.5" customHeight="1" x14ac:dyDescent="0.2">
      <c r="A90" s="39" t="s">
        <v>157</v>
      </c>
      <c r="B90" s="21"/>
      <c r="C90" s="44" t="s">
        <v>137</v>
      </c>
      <c r="D90" s="28" t="s">
        <v>135</v>
      </c>
      <c r="E90" s="45"/>
      <c r="F90" s="46"/>
      <c r="G90" s="47"/>
      <c r="H90" s="32">
        <v>0.2</v>
      </c>
      <c r="I90" s="33"/>
      <c r="J90" s="34"/>
      <c r="K90" s="35"/>
      <c r="L90" s="35"/>
      <c r="M90" s="36">
        <f t="shared" si="11"/>
        <v>0</v>
      </c>
      <c r="N90" s="19"/>
    </row>
    <row r="91" spans="1:14" ht="16.5" customHeight="1" x14ac:dyDescent="0.2">
      <c r="A91" s="39" t="s">
        <v>158</v>
      </c>
      <c r="B91" s="21"/>
      <c r="C91" s="43" t="s">
        <v>141</v>
      </c>
      <c r="D91" s="28" t="s">
        <v>142</v>
      </c>
      <c r="E91" s="29"/>
      <c r="F91" s="30"/>
      <c r="G91" s="31"/>
      <c r="H91" s="32">
        <v>0.2</v>
      </c>
      <c r="I91" s="33"/>
      <c r="J91" s="34"/>
      <c r="K91" s="35"/>
      <c r="L91" s="35"/>
      <c r="M91" s="36">
        <f t="shared" si="11"/>
        <v>0</v>
      </c>
      <c r="N91" s="19"/>
    </row>
    <row r="92" spans="1:14" ht="16.5" customHeight="1" x14ac:dyDescent="0.2">
      <c r="A92" s="39" t="s">
        <v>159</v>
      </c>
      <c r="B92" s="21"/>
      <c r="C92" s="40" t="s">
        <v>99</v>
      </c>
      <c r="D92" s="14"/>
      <c r="E92" s="15"/>
      <c r="F92" s="14"/>
      <c r="G92" s="16"/>
      <c r="H92" s="17"/>
      <c r="I92" s="16"/>
      <c r="J92" s="15"/>
      <c r="K92" s="15"/>
      <c r="L92" s="15"/>
      <c r="M92" s="18"/>
      <c r="N92" s="19"/>
    </row>
    <row r="93" spans="1:14" ht="25.5" x14ac:dyDescent="0.2">
      <c r="A93" s="39" t="s">
        <v>160</v>
      </c>
      <c r="B93" s="21"/>
      <c r="C93" s="43" t="s">
        <v>129</v>
      </c>
      <c r="D93" s="28" t="s">
        <v>130</v>
      </c>
      <c r="E93" s="29"/>
      <c r="F93" s="30"/>
      <c r="G93" s="31"/>
      <c r="H93" s="32">
        <v>0.2</v>
      </c>
      <c r="I93" s="33"/>
      <c r="J93" s="34"/>
      <c r="K93" s="35"/>
      <c r="L93" s="35"/>
      <c r="M93" s="36">
        <f t="shared" ref="M93:M102" si="12">IF(ISNUMBER($K93),IF(ISNUMBER($G93),ROUND($K93*$G93,2),ROUND($K93*$F93,2)),IF(ISNUMBER($G93),ROUND($I93*$G93,2),ROUND($I93*$F93,2)))</f>
        <v>0</v>
      </c>
      <c r="N93" s="19"/>
    </row>
    <row r="94" spans="1:14" ht="25.5" x14ac:dyDescent="0.2">
      <c r="A94" s="39" t="s">
        <v>161</v>
      </c>
      <c r="B94" s="21"/>
      <c r="C94" s="43" t="s">
        <v>132</v>
      </c>
      <c r="D94" s="28"/>
      <c r="E94" s="29"/>
      <c r="F94" s="30"/>
      <c r="G94" s="31"/>
      <c r="H94" s="32">
        <v>0.2</v>
      </c>
      <c r="I94" s="33"/>
      <c r="J94" s="34"/>
      <c r="K94" s="35"/>
      <c r="L94" s="35"/>
      <c r="M94" s="36">
        <f t="shared" si="12"/>
        <v>0</v>
      </c>
      <c r="N94" s="19"/>
    </row>
    <row r="95" spans="1:14" ht="16.5" customHeight="1" x14ac:dyDescent="0.2">
      <c r="A95" s="39" t="s">
        <v>162</v>
      </c>
      <c r="B95" s="21"/>
      <c r="C95" s="44" t="s">
        <v>134</v>
      </c>
      <c r="D95" s="28" t="s">
        <v>135</v>
      </c>
      <c r="E95" s="45"/>
      <c r="F95" s="46"/>
      <c r="G95" s="47"/>
      <c r="H95" s="32">
        <v>0.2</v>
      </c>
      <c r="I95" s="33"/>
      <c r="J95" s="34"/>
      <c r="K95" s="35"/>
      <c r="L95" s="35"/>
      <c r="M95" s="36">
        <f t="shared" si="12"/>
        <v>0</v>
      </c>
      <c r="N95" s="19"/>
    </row>
    <row r="96" spans="1:14" ht="16.5" customHeight="1" x14ac:dyDescent="0.2">
      <c r="A96" s="39" t="s">
        <v>163</v>
      </c>
      <c r="B96" s="21"/>
      <c r="C96" s="44" t="s">
        <v>137</v>
      </c>
      <c r="D96" s="28" t="s">
        <v>135</v>
      </c>
      <c r="E96" s="45"/>
      <c r="F96" s="46"/>
      <c r="G96" s="47"/>
      <c r="H96" s="32">
        <v>0.2</v>
      </c>
      <c r="I96" s="33"/>
      <c r="J96" s="34"/>
      <c r="K96" s="35"/>
      <c r="L96" s="35"/>
      <c r="M96" s="36">
        <f t="shared" si="12"/>
        <v>0</v>
      </c>
      <c r="N96" s="19"/>
    </row>
    <row r="97" spans="1:14" ht="16.5" customHeight="1" x14ac:dyDescent="0.2">
      <c r="A97" s="39" t="s">
        <v>164</v>
      </c>
      <c r="B97" s="21"/>
      <c r="C97" s="44" t="s">
        <v>139</v>
      </c>
      <c r="D97" s="28" t="s">
        <v>135</v>
      </c>
      <c r="E97" s="45"/>
      <c r="F97" s="46"/>
      <c r="G97" s="47"/>
      <c r="H97" s="32">
        <v>0.2</v>
      </c>
      <c r="I97" s="33"/>
      <c r="J97" s="34"/>
      <c r="K97" s="35"/>
      <c r="L97" s="35"/>
      <c r="M97" s="36">
        <f t="shared" si="12"/>
        <v>0</v>
      </c>
      <c r="N97" s="19"/>
    </row>
    <row r="98" spans="1:14" ht="16.5" customHeight="1" x14ac:dyDescent="0.2">
      <c r="A98" s="39" t="s">
        <v>165</v>
      </c>
      <c r="B98" s="21"/>
      <c r="C98" s="44" t="s">
        <v>166</v>
      </c>
      <c r="D98" s="28" t="s">
        <v>135</v>
      </c>
      <c r="E98" s="45"/>
      <c r="F98" s="46"/>
      <c r="G98" s="47"/>
      <c r="H98" s="32">
        <v>0.2</v>
      </c>
      <c r="I98" s="33"/>
      <c r="J98" s="34"/>
      <c r="K98" s="35"/>
      <c r="L98" s="35"/>
      <c r="M98" s="36">
        <f t="shared" si="12"/>
        <v>0</v>
      </c>
      <c r="N98" s="19"/>
    </row>
    <row r="99" spans="1:14" ht="16.5" customHeight="1" x14ac:dyDescent="0.2">
      <c r="A99" s="39" t="s">
        <v>167</v>
      </c>
      <c r="B99" s="21"/>
      <c r="C99" s="44" t="s">
        <v>168</v>
      </c>
      <c r="D99" s="28" t="s">
        <v>135</v>
      </c>
      <c r="E99" s="45"/>
      <c r="F99" s="46"/>
      <c r="G99" s="47"/>
      <c r="H99" s="32">
        <v>0.2</v>
      </c>
      <c r="I99" s="33"/>
      <c r="J99" s="34"/>
      <c r="K99" s="35"/>
      <c r="L99" s="35"/>
      <c r="M99" s="36">
        <f t="shared" si="12"/>
        <v>0</v>
      </c>
      <c r="N99" s="19"/>
    </row>
    <row r="100" spans="1:14" ht="16.5" customHeight="1" x14ac:dyDescent="0.2">
      <c r="A100" s="39" t="s">
        <v>169</v>
      </c>
      <c r="B100" s="21"/>
      <c r="C100" s="44" t="s">
        <v>170</v>
      </c>
      <c r="D100" s="28" t="s">
        <v>135</v>
      </c>
      <c r="E100" s="45"/>
      <c r="F100" s="46"/>
      <c r="G100" s="47"/>
      <c r="H100" s="32">
        <v>0.2</v>
      </c>
      <c r="I100" s="33"/>
      <c r="J100" s="34"/>
      <c r="K100" s="35"/>
      <c r="L100" s="35"/>
      <c r="M100" s="36">
        <f t="shared" si="12"/>
        <v>0</v>
      </c>
      <c r="N100" s="19"/>
    </row>
    <row r="101" spans="1:14" ht="16.5" customHeight="1" x14ac:dyDescent="0.2">
      <c r="A101" s="39" t="s">
        <v>171</v>
      </c>
      <c r="B101" s="21"/>
      <c r="C101" s="43" t="s">
        <v>141</v>
      </c>
      <c r="D101" s="28" t="s">
        <v>142</v>
      </c>
      <c r="E101" s="29"/>
      <c r="F101" s="30"/>
      <c r="G101" s="31"/>
      <c r="H101" s="32">
        <v>0.2</v>
      </c>
      <c r="I101" s="33"/>
      <c r="J101" s="34"/>
      <c r="K101" s="35"/>
      <c r="L101" s="35"/>
      <c r="M101" s="36">
        <f t="shared" si="12"/>
        <v>0</v>
      </c>
      <c r="N101" s="19"/>
    </row>
    <row r="102" spans="1:14" ht="16.5" customHeight="1" x14ac:dyDescent="0.2">
      <c r="A102" s="39" t="s">
        <v>172</v>
      </c>
      <c r="B102" s="21"/>
      <c r="C102" s="43" t="s">
        <v>173</v>
      </c>
      <c r="D102" s="28" t="s">
        <v>174</v>
      </c>
      <c r="E102" s="45"/>
      <c r="F102" s="46"/>
      <c r="G102" s="47"/>
      <c r="H102" s="32">
        <v>0.2</v>
      </c>
      <c r="I102" s="33"/>
      <c r="J102" s="34"/>
      <c r="K102" s="35"/>
      <c r="L102" s="35"/>
      <c r="M102" s="36">
        <f t="shared" si="12"/>
        <v>0</v>
      </c>
      <c r="N102" s="19"/>
    </row>
    <row r="103" spans="1:14" ht="16.5" customHeight="1" x14ac:dyDescent="0.2">
      <c r="A103" s="39" t="s">
        <v>175</v>
      </c>
      <c r="B103" s="21"/>
      <c r="C103" s="40" t="s">
        <v>90</v>
      </c>
      <c r="D103" s="14"/>
      <c r="E103" s="15"/>
      <c r="F103" s="14"/>
      <c r="G103" s="16"/>
      <c r="H103" s="17"/>
      <c r="I103" s="16"/>
      <c r="J103" s="15"/>
      <c r="K103" s="15"/>
      <c r="L103" s="15"/>
      <c r="M103" s="18"/>
      <c r="N103" s="19"/>
    </row>
    <row r="104" spans="1:14" ht="25.5" x14ac:dyDescent="0.2">
      <c r="A104" s="39" t="s">
        <v>176</v>
      </c>
      <c r="B104" s="21"/>
      <c r="C104" s="43" t="s">
        <v>129</v>
      </c>
      <c r="D104" s="28" t="s">
        <v>130</v>
      </c>
      <c r="E104" s="29"/>
      <c r="F104" s="30"/>
      <c r="G104" s="31"/>
      <c r="H104" s="32">
        <v>0.2</v>
      </c>
      <c r="I104" s="33"/>
      <c r="J104" s="34"/>
      <c r="K104" s="35"/>
      <c r="L104" s="35"/>
      <c r="M104" s="36">
        <f t="shared" ref="M104:M109" si="13">IF(ISNUMBER($K104),IF(ISNUMBER($G104),ROUND($K104*$G104,2),ROUND($K104*$F104,2)),IF(ISNUMBER($G104),ROUND($I104*$G104,2),ROUND($I104*$F104,2)))</f>
        <v>0</v>
      </c>
      <c r="N104" s="19"/>
    </row>
    <row r="105" spans="1:14" ht="25.5" x14ac:dyDescent="0.2">
      <c r="A105" s="39" t="s">
        <v>177</v>
      </c>
      <c r="B105" s="21"/>
      <c r="C105" s="43" t="s">
        <v>132</v>
      </c>
      <c r="D105" s="28"/>
      <c r="E105" s="29"/>
      <c r="F105" s="30"/>
      <c r="G105" s="31"/>
      <c r="H105" s="32">
        <v>0.2</v>
      </c>
      <c r="I105" s="33"/>
      <c r="J105" s="34"/>
      <c r="K105" s="35"/>
      <c r="L105" s="35"/>
      <c r="M105" s="36">
        <f t="shared" si="13"/>
        <v>0</v>
      </c>
      <c r="N105" s="19"/>
    </row>
    <row r="106" spans="1:14" ht="16.5" customHeight="1" x14ac:dyDescent="0.2">
      <c r="A106" s="39" t="s">
        <v>178</v>
      </c>
      <c r="B106" s="21"/>
      <c r="C106" s="44" t="s">
        <v>134</v>
      </c>
      <c r="D106" s="28" t="s">
        <v>135</v>
      </c>
      <c r="E106" s="45"/>
      <c r="F106" s="46"/>
      <c r="G106" s="47"/>
      <c r="H106" s="32">
        <v>0.2</v>
      </c>
      <c r="I106" s="33"/>
      <c r="J106" s="34"/>
      <c r="K106" s="35"/>
      <c r="L106" s="35"/>
      <c r="M106" s="36">
        <f t="shared" si="13"/>
        <v>0</v>
      </c>
      <c r="N106" s="19"/>
    </row>
    <row r="107" spans="1:14" ht="16.5" customHeight="1" x14ac:dyDescent="0.2">
      <c r="A107" s="39" t="s">
        <v>179</v>
      </c>
      <c r="B107" s="21"/>
      <c r="C107" s="44" t="s">
        <v>137</v>
      </c>
      <c r="D107" s="28" t="s">
        <v>135</v>
      </c>
      <c r="E107" s="45"/>
      <c r="F107" s="46"/>
      <c r="G107" s="47"/>
      <c r="H107" s="32">
        <v>0.2</v>
      </c>
      <c r="I107" s="33"/>
      <c r="J107" s="34"/>
      <c r="K107" s="35"/>
      <c r="L107" s="35"/>
      <c r="M107" s="36">
        <f t="shared" si="13"/>
        <v>0</v>
      </c>
      <c r="N107" s="19"/>
    </row>
    <row r="108" spans="1:14" ht="16.5" customHeight="1" x14ac:dyDescent="0.2">
      <c r="A108" s="39" t="s">
        <v>180</v>
      </c>
      <c r="B108" s="21"/>
      <c r="C108" s="43" t="s">
        <v>141</v>
      </c>
      <c r="D108" s="28" t="s">
        <v>142</v>
      </c>
      <c r="E108" s="29"/>
      <c r="F108" s="30"/>
      <c r="G108" s="31"/>
      <c r="H108" s="32">
        <v>0.2</v>
      </c>
      <c r="I108" s="33"/>
      <c r="J108" s="34"/>
      <c r="K108" s="35"/>
      <c r="L108" s="35"/>
      <c r="M108" s="36">
        <f t="shared" si="13"/>
        <v>0</v>
      </c>
      <c r="N108" s="19"/>
    </row>
    <row r="109" spans="1:14" ht="16.5" customHeight="1" x14ac:dyDescent="0.2">
      <c r="A109" s="39" t="s">
        <v>181</v>
      </c>
      <c r="B109" s="21"/>
      <c r="C109" s="43" t="s">
        <v>173</v>
      </c>
      <c r="D109" s="28" t="s">
        <v>174</v>
      </c>
      <c r="E109" s="45"/>
      <c r="F109" s="46"/>
      <c r="G109" s="47"/>
      <c r="H109" s="32">
        <v>0.2</v>
      </c>
      <c r="I109" s="33"/>
      <c r="J109" s="34"/>
      <c r="K109" s="35"/>
      <c r="L109" s="35"/>
      <c r="M109" s="36">
        <f t="shared" si="13"/>
        <v>0</v>
      </c>
      <c r="N109" s="19"/>
    </row>
    <row r="110" spans="1:14" ht="16.5" customHeight="1" x14ac:dyDescent="0.2">
      <c r="A110" s="39" t="s">
        <v>182</v>
      </c>
      <c r="B110" s="21"/>
      <c r="C110" s="40" t="s">
        <v>111</v>
      </c>
      <c r="D110" s="14"/>
      <c r="E110" s="15"/>
      <c r="F110" s="14"/>
      <c r="G110" s="16"/>
      <c r="H110" s="17"/>
      <c r="I110" s="16"/>
      <c r="J110" s="15"/>
      <c r="K110" s="15"/>
      <c r="L110" s="15"/>
      <c r="M110" s="18"/>
      <c r="N110" s="19"/>
    </row>
    <row r="111" spans="1:14" ht="25.5" x14ac:dyDescent="0.2">
      <c r="A111" s="39" t="s">
        <v>183</v>
      </c>
      <c r="B111" s="21"/>
      <c r="C111" s="43" t="s">
        <v>129</v>
      </c>
      <c r="D111" s="28" t="s">
        <v>130</v>
      </c>
      <c r="E111" s="29"/>
      <c r="F111" s="30"/>
      <c r="G111" s="31"/>
      <c r="H111" s="32">
        <v>0.2</v>
      </c>
      <c r="I111" s="33"/>
      <c r="J111" s="34"/>
      <c r="K111" s="35"/>
      <c r="L111" s="35"/>
      <c r="M111" s="36">
        <f t="shared" ref="M111:M116" si="14">IF(ISNUMBER($K111),IF(ISNUMBER($G111),ROUND($K111*$G111,2),ROUND($K111*$F111,2)),IF(ISNUMBER($G111),ROUND($I111*$G111,2),ROUND($I111*$F111,2)))</f>
        <v>0</v>
      </c>
      <c r="N111" s="19"/>
    </row>
    <row r="112" spans="1:14" ht="25.5" x14ac:dyDescent="0.2">
      <c r="A112" s="39" t="s">
        <v>184</v>
      </c>
      <c r="B112" s="21"/>
      <c r="C112" s="43" t="s">
        <v>132</v>
      </c>
      <c r="D112" s="28"/>
      <c r="E112" s="29"/>
      <c r="F112" s="30"/>
      <c r="G112" s="31"/>
      <c r="H112" s="32">
        <v>0.2</v>
      </c>
      <c r="I112" s="33"/>
      <c r="J112" s="34"/>
      <c r="K112" s="35"/>
      <c r="L112" s="35"/>
      <c r="M112" s="36">
        <f t="shared" si="14"/>
        <v>0</v>
      </c>
      <c r="N112" s="19"/>
    </row>
    <row r="113" spans="1:14" ht="16.5" customHeight="1" x14ac:dyDescent="0.2">
      <c r="A113" s="39" t="s">
        <v>185</v>
      </c>
      <c r="B113" s="21"/>
      <c r="C113" s="44" t="s">
        <v>139</v>
      </c>
      <c r="D113" s="28" t="s">
        <v>135</v>
      </c>
      <c r="E113" s="45"/>
      <c r="F113" s="46"/>
      <c r="G113" s="47"/>
      <c r="H113" s="32">
        <v>0.2</v>
      </c>
      <c r="I113" s="33"/>
      <c r="J113" s="34"/>
      <c r="K113" s="35"/>
      <c r="L113" s="35"/>
      <c r="M113" s="36">
        <f t="shared" si="14"/>
        <v>0</v>
      </c>
      <c r="N113" s="19"/>
    </row>
    <row r="114" spans="1:14" ht="16.5" customHeight="1" x14ac:dyDescent="0.2">
      <c r="A114" s="39" t="s">
        <v>186</v>
      </c>
      <c r="B114" s="21"/>
      <c r="C114" s="44" t="s">
        <v>166</v>
      </c>
      <c r="D114" s="28" t="s">
        <v>135</v>
      </c>
      <c r="E114" s="45"/>
      <c r="F114" s="46"/>
      <c r="G114" s="47"/>
      <c r="H114" s="32">
        <v>0.2</v>
      </c>
      <c r="I114" s="33"/>
      <c r="J114" s="34"/>
      <c r="K114" s="35"/>
      <c r="L114" s="35"/>
      <c r="M114" s="36">
        <f t="shared" si="14"/>
        <v>0</v>
      </c>
      <c r="N114" s="19"/>
    </row>
    <row r="115" spans="1:14" ht="16.5" customHeight="1" x14ac:dyDescent="0.2">
      <c r="A115" s="39" t="s">
        <v>187</v>
      </c>
      <c r="B115" s="21"/>
      <c r="C115" s="43" t="s">
        <v>141</v>
      </c>
      <c r="D115" s="28" t="s">
        <v>142</v>
      </c>
      <c r="E115" s="29"/>
      <c r="F115" s="30"/>
      <c r="G115" s="31"/>
      <c r="H115" s="32">
        <v>0.2</v>
      </c>
      <c r="I115" s="33"/>
      <c r="J115" s="34"/>
      <c r="K115" s="35"/>
      <c r="L115" s="35"/>
      <c r="M115" s="36">
        <f t="shared" si="14"/>
        <v>0</v>
      </c>
      <c r="N115" s="19"/>
    </row>
    <row r="116" spans="1:14" ht="16.5" customHeight="1" x14ac:dyDescent="0.2">
      <c r="A116" s="39" t="s">
        <v>188</v>
      </c>
      <c r="B116" s="21"/>
      <c r="C116" s="43" t="s">
        <v>173</v>
      </c>
      <c r="D116" s="28" t="s">
        <v>174</v>
      </c>
      <c r="E116" s="45"/>
      <c r="F116" s="46"/>
      <c r="G116" s="47"/>
      <c r="H116" s="32">
        <v>0.2</v>
      </c>
      <c r="I116" s="33"/>
      <c r="J116" s="34"/>
      <c r="K116" s="35"/>
      <c r="L116" s="35"/>
      <c r="M116" s="36">
        <f t="shared" si="14"/>
        <v>0</v>
      </c>
      <c r="N116" s="19"/>
    </row>
    <row r="117" spans="1:14" ht="16.5" customHeight="1" x14ac:dyDescent="0.2">
      <c r="A117" s="39" t="s">
        <v>189</v>
      </c>
      <c r="B117" s="21"/>
      <c r="C117" s="40" t="s">
        <v>117</v>
      </c>
      <c r="D117" s="14"/>
      <c r="E117" s="15"/>
      <c r="F117" s="14"/>
      <c r="G117" s="16"/>
      <c r="H117" s="17"/>
      <c r="I117" s="16"/>
      <c r="J117" s="15"/>
      <c r="K117" s="15"/>
      <c r="L117" s="15"/>
      <c r="M117" s="18"/>
      <c r="N117" s="19"/>
    </row>
    <row r="118" spans="1:14" ht="25.5" x14ac:dyDescent="0.2">
      <c r="A118" s="39" t="s">
        <v>190</v>
      </c>
      <c r="B118" s="21"/>
      <c r="C118" s="43" t="s">
        <v>129</v>
      </c>
      <c r="D118" s="28" t="s">
        <v>130</v>
      </c>
      <c r="E118" s="29"/>
      <c r="F118" s="30"/>
      <c r="G118" s="31"/>
      <c r="H118" s="32">
        <v>0.2</v>
      </c>
      <c r="I118" s="33"/>
      <c r="J118" s="34"/>
      <c r="K118" s="35"/>
      <c r="L118" s="35"/>
      <c r="M118" s="36">
        <f t="shared" ref="M118:M125" si="15">IF(ISNUMBER($K118),IF(ISNUMBER($G118),ROUND($K118*$G118,2),ROUND($K118*$F118,2)),IF(ISNUMBER($G118),ROUND($I118*$G118,2),ROUND($I118*$F118,2)))</f>
        <v>0</v>
      </c>
      <c r="N118" s="19"/>
    </row>
    <row r="119" spans="1:14" ht="25.5" x14ac:dyDescent="0.2">
      <c r="A119" s="39" t="s">
        <v>191</v>
      </c>
      <c r="B119" s="21"/>
      <c r="C119" s="43" t="s">
        <v>132</v>
      </c>
      <c r="D119" s="28"/>
      <c r="E119" s="29"/>
      <c r="F119" s="30"/>
      <c r="G119" s="31"/>
      <c r="H119" s="32">
        <v>0.2</v>
      </c>
      <c r="I119" s="33"/>
      <c r="J119" s="34"/>
      <c r="K119" s="35"/>
      <c r="L119" s="35"/>
      <c r="M119" s="36">
        <f t="shared" si="15"/>
        <v>0</v>
      </c>
      <c r="N119" s="19"/>
    </row>
    <row r="120" spans="1:14" ht="16.5" customHeight="1" x14ac:dyDescent="0.2">
      <c r="A120" s="39" t="s">
        <v>192</v>
      </c>
      <c r="B120" s="21"/>
      <c r="C120" s="44" t="s">
        <v>134</v>
      </c>
      <c r="D120" s="28" t="s">
        <v>135</v>
      </c>
      <c r="E120" s="45"/>
      <c r="F120" s="46"/>
      <c r="G120" s="47"/>
      <c r="H120" s="32">
        <v>0.2</v>
      </c>
      <c r="I120" s="33"/>
      <c r="J120" s="34"/>
      <c r="K120" s="35"/>
      <c r="L120" s="35"/>
      <c r="M120" s="36">
        <f t="shared" si="15"/>
        <v>0</v>
      </c>
      <c r="N120" s="19"/>
    </row>
    <row r="121" spans="1:14" ht="16.5" customHeight="1" x14ac:dyDescent="0.2">
      <c r="A121" s="39" t="s">
        <v>193</v>
      </c>
      <c r="B121" s="21"/>
      <c r="C121" s="44" t="s">
        <v>137</v>
      </c>
      <c r="D121" s="28" t="s">
        <v>135</v>
      </c>
      <c r="E121" s="45"/>
      <c r="F121" s="46"/>
      <c r="G121" s="47"/>
      <c r="H121" s="32">
        <v>0.2</v>
      </c>
      <c r="I121" s="33"/>
      <c r="J121" s="34"/>
      <c r="K121" s="35"/>
      <c r="L121" s="35"/>
      <c r="M121" s="36">
        <f t="shared" si="15"/>
        <v>0</v>
      </c>
      <c r="N121" s="19"/>
    </row>
    <row r="122" spans="1:14" ht="16.5" customHeight="1" x14ac:dyDescent="0.2">
      <c r="A122" s="39" t="s">
        <v>194</v>
      </c>
      <c r="B122" s="21"/>
      <c r="C122" s="44" t="s">
        <v>139</v>
      </c>
      <c r="D122" s="28" t="s">
        <v>135</v>
      </c>
      <c r="E122" s="45"/>
      <c r="F122" s="46"/>
      <c r="G122" s="47"/>
      <c r="H122" s="32">
        <v>0.2</v>
      </c>
      <c r="I122" s="33"/>
      <c r="J122" s="34"/>
      <c r="K122" s="35"/>
      <c r="L122" s="35"/>
      <c r="M122" s="36">
        <f t="shared" si="15"/>
        <v>0</v>
      </c>
      <c r="N122" s="19"/>
    </row>
    <row r="123" spans="1:14" ht="16.5" customHeight="1" x14ac:dyDescent="0.2">
      <c r="A123" s="39" t="s">
        <v>195</v>
      </c>
      <c r="B123" s="21"/>
      <c r="C123" s="44" t="s">
        <v>166</v>
      </c>
      <c r="D123" s="28" t="s">
        <v>135</v>
      </c>
      <c r="E123" s="45"/>
      <c r="F123" s="46"/>
      <c r="G123" s="47"/>
      <c r="H123" s="32">
        <v>0.2</v>
      </c>
      <c r="I123" s="33"/>
      <c r="J123" s="34"/>
      <c r="K123" s="35"/>
      <c r="L123" s="35"/>
      <c r="M123" s="36">
        <f t="shared" si="15"/>
        <v>0</v>
      </c>
      <c r="N123" s="19"/>
    </row>
    <row r="124" spans="1:14" ht="16.5" customHeight="1" x14ac:dyDescent="0.2">
      <c r="A124" s="39" t="s">
        <v>196</v>
      </c>
      <c r="B124" s="21"/>
      <c r="C124" s="43" t="s">
        <v>141</v>
      </c>
      <c r="D124" s="28" t="s">
        <v>142</v>
      </c>
      <c r="E124" s="29"/>
      <c r="F124" s="30"/>
      <c r="G124" s="31"/>
      <c r="H124" s="32">
        <v>0.2</v>
      </c>
      <c r="I124" s="33"/>
      <c r="J124" s="34"/>
      <c r="K124" s="35"/>
      <c r="L124" s="35"/>
      <c r="M124" s="36">
        <f t="shared" si="15"/>
        <v>0</v>
      </c>
      <c r="N124" s="19"/>
    </row>
    <row r="125" spans="1:14" ht="16.5" customHeight="1" x14ac:dyDescent="0.2">
      <c r="A125" s="39" t="s">
        <v>197</v>
      </c>
      <c r="B125" s="21"/>
      <c r="C125" s="43" t="s">
        <v>173</v>
      </c>
      <c r="D125" s="28" t="s">
        <v>174</v>
      </c>
      <c r="E125" s="45"/>
      <c r="F125" s="46"/>
      <c r="G125" s="47"/>
      <c r="H125" s="32">
        <v>0.2</v>
      </c>
      <c r="I125" s="33"/>
      <c r="J125" s="34"/>
      <c r="K125" s="35"/>
      <c r="L125" s="35"/>
      <c r="M125" s="36">
        <f t="shared" si="15"/>
        <v>0</v>
      </c>
      <c r="N125" s="19"/>
    </row>
    <row r="126" spans="1:14" ht="15" customHeight="1" x14ac:dyDescent="0.15">
      <c r="A126" s="55" t="s">
        <v>198</v>
      </c>
      <c r="B126" s="56"/>
      <c r="C126" s="56"/>
      <c r="D126" s="56"/>
      <c r="E126" s="56"/>
      <c r="F126" s="56"/>
      <c r="G126" s="56"/>
      <c r="H126" s="56"/>
      <c r="I126" s="56"/>
      <c r="M126" s="41">
        <f>SUM(M$74:M$79)+SUM(M$81:M$86)+SUM(M$88:M$91)+SUM(M$93:M$102)+SUM(M$104:M$109)+SUM(M$111:M$116)+SUM(M$118:M$125)</f>
        <v>0</v>
      </c>
      <c r="N126" s="42"/>
    </row>
    <row r="127" spans="1:14" ht="17.25" customHeight="1" x14ac:dyDescent="0.25">
      <c r="A127" s="25" t="s">
        <v>199</v>
      </c>
      <c r="B127" s="26"/>
      <c r="C127" s="27" t="s">
        <v>200</v>
      </c>
      <c r="D127" s="14"/>
      <c r="E127" s="15"/>
      <c r="F127" s="14"/>
      <c r="G127" s="16"/>
      <c r="H127" s="17"/>
      <c r="I127" s="16"/>
      <c r="J127" s="15"/>
      <c r="K127" s="15"/>
      <c r="L127" s="15"/>
      <c r="M127" s="18"/>
      <c r="N127" s="19"/>
    </row>
    <row r="128" spans="1:14" ht="16.5" customHeight="1" x14ac:dyDescent="0.2">
      <c r="A128" s="39" t="s">
        <v>201</v>
      </c>
      <c r="B128" s="21"/>
      <c r="C128" s="40" t="s">
        <v>202</v>
      </c>
      <c r="D128" s="14"/>
      <c r="E128" s="15"/>
      <c r="F128" s="14"/>
      <c r="G128" s="16"/>
      <c r="H128" s="17"/>
      <c r="I128" s="16"/>
      <c r="J128" s="15"/>
      <c r="K128" s="15"/>
      <c r="L128" s="15"/>
      <c r="M128" s="18"/>
      <c r="N128" s="19"/>
    </row>
    <row r="129" spans="1:14" ht="16.5" customHeight="1" x14ac:dyDescent="0.2">
      <c r="A129" s="39" t="s">
        <v>203</v>
      </c>
      <c r="B129" s="21"/>
      <c r="C129" s="43" t="s">
        <v>70</v>
      </c>
      <c r="D129" s="14"/>
      <c r="E129" s="15"/>
      <c r="F129" s="14"/>
      <c r="G129" s="16"/>
      <c r="H129" s="17"/>
      <c r="I129" s="16"/>
      <c r="J129" s="15"/>
      <c r="K129" s="15"/>
      <c r="L129" s="15"/>
      <c r="M129" s="18"/>
      <c r="N129" s="19"/>
    </row>
    <row r="130" spans="1:14" ht="16.5" customHeight="1" x14ac:dyDescent="0.2">
      <c r="A130" s="39" t="s">
        <v>204</v>
      </c>
      <c r="B130" s="21"/>
      <c r="C130" s="44" t="s">
        <v>205</v>
      </c>
      <c r="D130" s="28" t="s">
        <v>142</v>
      </c>
      <c r="E130" s="29"/>
      <c r="F130" s="30"/>
      <c r="G130" s="31"/>
      <c r="H130" s="32">
        <v>0.2</v>
      </c>
      <c r="I130" s="33"/>
      <c r="J130" s="34"/>
      <c r="K130" s="35"/>
      <c r="L130" s="35"/>
      <c r="M130" s="36">
        <f>IF(ISNUMBER($K130),IF(ISNUMBER($G130),ROUND($K130*$G130,2),ROUND($K130*$F130,2)),IF(ISNUMBER($G130),ROUND($I130*$G130,2),ROUND($I130*$F130,2)))</f>
        <v>0</v>
      </c>
      <c r="N130" s="19"/>
    </row>
    <row r="131" spans="1:14" ht="16.5" customHeight="1" x14ac:dyDescent="0.2">
      <c r="A131" s="39" t="s">
        <v>206</v>
      </c>
      <c r="B131" s="21"/>
      <c r="C131" s="43" t="s">
        <v>144</v>
      </c>
      <c r="D131" s="14"/>
      <c r="E131" s="15"/>
      <c r="F131" s="14"/>
      <c r="G131" s="16"/>
      <c r="H131" s="17"/>
      <c r="I131" s="16"/>
      <c r="J131" s="15"/>
      <c r="K131" s="15"/>
      <c r="L131" s="15"/>
      <c r="M131" s="18"/>
      <c r="N131" s="19"/>
    </row>
    <row r="132" spans="1:14" ht="16.5" customHeight="1" x14ac:dyDescent="0.2">
      <c r="A132" s="39" t="s">
        <v>207</v>
      </c>
      <c r="B132" s="21"/>
      <c r="C132" s="44" t="s">
        <v>205</v>
      </c>
      <c r="D132" s="28" t="s">
        <v>142</v>
      </c>
      <c r="E132" s="29"/>
      <c r="F132" s="30"/>
      <c r="G132" s="31"/>
      <c r="H132" s="32">
        <v>0.2</v>
      </c>
      <c r="I132" s="33"/>
      <c r="J132" s="34"/>
      <c r="K132" s="35"/>
      <c r="L132" s="35"/>
      <c r="M132" s="36">
        <f>IF(ISNUMBER($K132),IF(ISNUMBER($G132),ROUND($K132*$G132,2),ROUND($K132*$F132,2)),IF(ISNUMBER($G132),ROUND($I132*$G132,2),ROUND($I132*$F132,2)))</f>
        <v>0</v>
      </c>
      <c r="N132" s="19"/>
    </row>
    <row r="133" spans="1:14" ht="16.5" customHeight="1" x14ac:dyDescent="0.2">
      <c r="A133" s="39" t="s">
        <v>208</v>
      </c>
      <c r="B133" s="21"/>
      <c r="C133" s="40" t="s">
        <v>209</v>
      </c>
      <c r="D133" s="14"/>
      <c r="E133" s="15"/>
      <c r="F133" s="14"/>
      <c r="G133" s="16"/>
      <c r="H133" s="17"/>
      <c r="I133" s="16"/>
      <c r="J133" s="15"/>
      <c r="K133" s="15"/>
      <c r="L133" s="15"/>
      <c r="M133" s="18"/>
      <c r="N133" s="19"/>
    </row>
    <row r="134" spans="1:14" ht="16.5" customHeight="1" x14ac:dyDescent="0.2">
      <c r="A134" s="39" t="s">
        <v>210</v>
      </c>
      <c r="B134" s="21"/>
      <c r="C134" s="43" t="s">
        <v>99</v>
      </c>
      <c r="D134" s="14"/>
      <c r="E134" s="15"/>
      <c r="F134" s="14"/>
      <c r="G134" s="16"/>
      <c r="H134" s="17"/>
      <c r="I134" s="16"/>
      <c r="J134" s="15"/>
      <c r="K134" s="15"/>
      <c r="L134" s="15"/>
      <c r="M134" s="18"/>
      <c r="N134" s="19"/>
    </row>
    <row r="135" spans="1:14" ht="16.5" customHeight="1" x14ac:dyDescent="0.2">
      <c r="A135" s="39" t="s">
        <v>211</v>
      </c>
      <c r="B135" s="21"/>
      <c r="C135" s="44" t="s">
        <v>212</v>
      </c>
      <c r="D135" s="28" t="s">
        <v>142</v>
      </c>
      <c r="E135" s="29"/>
      <c r="F135" s="30"/>
      <c r="G135" s="31"/>
      <c r="H135" s="32">
        <v>0.2</v>
      </c>
      <c r="I135" s="33"/>
      <c r="J135" s="34"/>
      <c r="K135" s="35"/>
      <c r="L135" s="35"/>
      <c r="M135" s="36">
        <f t="shared" ref="M135:M138" si="16">IF(ISNUMBER($K135),IF(ISNUMBER($G135),ROUND($K135*$G135,2),ROUND($K135*$F135,2)),IF(ISNUMBER($G135),ROUND($I135*$G135,2),ROUND($I135*$F135,2)))</f>
        <v>0</v>
      </c>
      <c r="N135" s="19"/>
    </row>
    <row r="136" spans="1:14" ht="16.5" customHeight="1" x14ac:dyDescent="0.2">
      <c r="A136" s="39" t="s">
        <v>213</v>
      </c>
      <c r="B136" s="21"/>
      <c r="C136" s="44" t="s">
        <v>214</v>
      </c>
      <c r="D136" s="28" t="s">
        <v>142</v>
      </c>
      <c r="E136" s="29"/>
      <c r="F136" s="30"/>
      <c r="G136" s="31"/>
      <c r="H136" s="32">
        <v>0.2</v>
      </c>
      <c r="I136" s="33"/>
      <c r="J136" s="34"/>
      <c r="K136" s="35"/>
      <c r="L136" s="35"/>
      <c r="M136" s="36">
        <f t="shared" si="16"/>
        <v>0</v>
      </c>
      <c r="N136" s="19"/>
    </row>
    <row r="137" spans="1:14" ht="16.5" customHeight="1" x14ac:dyDescent="0.2">
      <c r="A137" s="39" t="s">
        <v>215</v>
      </c>
      <c r="B137" s="21"/>
      <c r="C137" s="44" t="s">
        <v>216</v>
      </c>
      <c r="D137" s="28" t="s">
        <v>142</v>
      </c>
      <c r="E137" s="29"/>
      <c r="F137" s="30"/>
      <c r="G137" s="31"/>
      <c r="H137" s="32">
        <v>0.2</v>
      </c>
      <c r="I137" s="33"/>
      <c r="J137" s="34"/>
      <c r="K137" s="35"/>
      <c r="L137" s="35"/>
      <c r="M137" s="36">
        <f t="shared" si="16"/>
        <v>0</v>
      </c>
      <c r="N137" s="19"/>
    </row>
    <row r="138" spans="1:14" ht="16.5" customHeight="1" x14ac:dyDescent="0.2">
      <c r="A138" s="39" t="s">
        <v>217</v>
      </c>
      <c r="B138" s="21"/>
      <c r="C138" s="44" t="s">
        <v>218</v>
      </c>
      <c r="D138" s="28" t="s">
        <v>142</v>
      </c>
      <c r="E138" s="29"/>
      <c r="F138" s="30"/>
      <c r="G138" s="31"/>
      <c r="H138" s="32">
        <v>0.2</v>
      </c>
      <c r="I138" s="33"/>
      <c r="J138" s="34"/>
      <c r="K138" s="35"/>
      <c r="L138" s="35"/>
      <c r="M138" s="36">
        <f t="shared" si="16"/>
        <v>0</v>
      </c>
      <c r="N138" s="19"/>
    </row>
    <row r="139" spans="1:14" ht="16.5" customHeight="1" x14ac:dyDescent="0.2">
      <c r="A139" s="39" t="s">
        <v>219</v>
      </c>
      <c r="B139" s="21"/>
      <c r="C139" s="43" t="s">
        <v>90</v>
      </c>
      <c r="D139" s="14"/>
      <c r="E139" s="15"/>
      <c r="F139" s="14"/>
      <c r="G139" s="16"/>
      <c r="H139" s="17"/>
      <c r="I139" s="16"/>
      <c r="J139" s="15"/>
      <c r="K139" s="15"/>
      <c r="L139" s="15"/>
      <c r="M139" s="18"/>
      <c r="N139" s="19"/>
    </row>
    <row r="140" spans="1:14" ht="16.5" customHeight="1" x14ac:dyDescent="0.2">
      <c r="A140" s="39" t="s">
        <v>220</v>
      </c>
      <c r="B140" s="21"/>
      <c r="C140" s="44" t="s">
        <v>221</v>
      </c>
      <c r="D140" s="28" t="s">
        <v>142</v>
      </c>
      <c r="E140" s="29"/>
      <c r="F140" s="30"/>
      <c r="G140" s="31"/>
      <c r="H140" s="32">
        <v>0.2</v>
      </c>
      <c r="I140" s="33"/>
      <c r="J140" s="34"/>
      <c r="K140" s="35"/>
      <c r="L140" s="35"/>
      <c r="M140" s="36">
        <f t="shared" ref="M140:M141" si="17">IF(ISNUMBER($K140),IF(ISNUMBER($G140),ROUND($K140*$G140,2),ROUND($K140*$F140,2)),IF(ISNUMBER($G140),ROUND($I140*$G140,2),ROUND($I140*$F140,2)))</f>
        <v>0</v>
      </c>
      <c r="N140" s="19"/>
    </row>
    <row r="141" spans="1:14" ht="16.5" customHeight="1" x14ac:dyDescent="0.2">
      <c r="A141" s="39" t="s">
        <v>222</v>
      </c>
      <c r="B141" s="21"/>
      <c r="C141" s="44" t="s">
        <v>223</v>
      </c>
      <c r="D141" s="28" t="s">
        <v>142</v>
      </c>
      <c r="E141" s="29"/>
      <c r="F141" s="30"/>
      <c r="G141" s="31"/>
      <c r="H141" s="32">
        <v>0.2</v>
      </c>
      <c r="I141" s="33"/>
      <c r="J141" s="34"/>
      <c r="K141" s="35"/>
      <c r="L141" s="35"/>
      <c r="M141" s="36">
        <f t="shared" si="17"/>
        <v>0</v>
      </c>
      <c r="N141" s="19"/>
    </row>
    <row r="142" spans="1:14" ht="16.5" customHeight="1" x14ac:dyDescent="0.2">
      <c r="A142" s="39" t="s">
        <v>224</v>
      </c>
      <c r="B142" s="21"/>
      <c r="C142" s="43" t="s">
        <v>111</v>
      </c>
      <c r="D142" s="14"/>
      <c r="E142" s="15"/>
      <c r="F142" s="14"/>
      <c r="G142" s="16"/>
      <c r="H142" s="17"/>
      <c r="I142" s="16"/>
      <c r="J142" s="15"/>
      <c r="K142" s="15"/>
      <c r="L142" s="15"/>
      <c r="M142" s="18"/>
      <c r="N142" s="19"/>
    </row>
    <row r="143" spans="1:14" ht="16.5" customHeight="1" x14ac:dyDescent="0.2">
      <c r="A143" s="39" t="s">
        <v>225</v>
      </c>
      <c r="B143" s="21"/>
      <c r="C143" s="44" t="s">
        <v>226</v>
      </c>
      <c r="D143" s="28" t="s">
        <v>142</v>
      </c>
      <c r="E143" s="29"/>
      <c r="F143" s="30"/>
      <c r="G143" s="31"/>
      <c r="H143" s="32">
        <v>0.2</v>
      </c>
      <c r="I143" s="33"/>
      <c r="J143" s="34"/>
      <c r="K143" s="35"/>
      <c r="L143" s="35"/>
      <c r="M143" s="36">
        <f>IF(ISNUMBER($K143),IF(ISNUMBER($G143),ROUND($K143*$G143,2),ROUND($K143*$F143,2)),IF(ISNUMBER($G143),ROUND($I143*$G143,2),ROUND($I143*$F143,2)))</f>
        <v>0</v>
      </c>
      <c r="N143" s="19"/>
    </row>
    <row r="144" spans="1:14" ht="16.5" customHeight="1" x14ac:dyDescent="0.2">
      <c r="A144" s="39" t="s">
        <v>227</v>
      </c>
      <c r="B144" s="21"/>
      <c r="C144" s="43" t="s">
        <v>117</v>
      </c>
      <c r="D144" s="14"/>
      <c r="E144" s="15"/>
      <c r="F144" s="14"/>
      <c r="G144" s="16"/>
      <c r="H144" s="17"/>
      <c r="I144" s="16"/>
      <c r="J144" s="15"/>
      <c r="K144" s="15"/>
      <c r="L144" s="15"/>
      <c r="M144" s="18"/>
      <c r="N144" s="19"/>
    </row>
    <row r="145" spans="1:14" ht="16.5" customHeight="1" x14ac:dyDescent="0.2">
      <c r="A145" s="39" t="s">
        <v>228</v>
      </c>
      <c r="B145" s="21"/>
      <c r="C145" s="44" t="s">
        <v>221</v>
      </c>
      <c r="D145" s="28" t="s">
        <v>142</v>
      </c>
      <c r="E145" s="29"/>
      <c r="F145" s="30"/>
      <c r="G145" s="31"/>
      <c r="H145" s="32">
        <v>0.2</v>
      </c>
      <c r="I145" s="33"/>
      <c r="J145" s="34"/>
      <c r="K145" s="35"/>
      <c r="L145" s="35"/>
      <c r="M145" s="36">
        <f t="shared" ref="M145:M148" si="18">IF(ISNUMBER($K145),IF(ISNUMBER($G145),ROUND($K145*$G145,2),ROUND($K145*$F145,2)),IF(ISNUMBER($G145),ROUND($I145*$G145,2),ROUND($I145*$F145,2)))</f>
        <v>0</v>
      </c>
      <c r="N145" s="19"/>
    </row>
    <row r="146" spans="1:14" ht="16.5" customHeight="1" x14ac:dyDescent="0.2">
      <c r="A146" s="39" t="s">
        <v>229</v>
      </c>
      <c r="B146" s="21"/>
      <c r="C146" s="44" t="s">
        <v>230</v>
      </c>
      <c r="D146" s="28" t="s">
        <v>142</v>
      </c>
      <c r="E146" s="29"/>
      <c r="F146" s="30"/>
      <c r="G146" s="31"/>
      <c r="H146" s="32">
        <v>0.2</v>
      </c>
      <c r="I146" s="33"/>
      <c r="J146" s="34"/>
      <c r="K146" s="35"/>
      <c r="L146" s="35"/>
      <c r="M146" s="36">
        <f t="shared" si="18"/>
        <v>0</v>
      </c>
      <c r="N146" s="19"/>
    </row>
    <row r="147" spans="1:14" ht="16.5" customHeight="1" x14ac:dyDescent="0.2">
      <c r="A147" s="39" t="s">
        <v>231</v>
      </c>
      <c r="B147" s="21"/>
      <c r="C147" s="44" t="s">
        <v>223</v>
      </c>
      <c r="D147" s="28" t="s">
        <v>142</v>
      </c>
      <c r="E147" s="29"/>
      <c r="F147" s="30"/>
      <c r="G147" s="31"/>
      <c r="H147" s="32">
        <v>0.2</v>
      </c>
      <c r="I147" s="33"/>
      <c r="J147" s="34"/>
      <c r="K147" s="35"/>
      <c r="L147" s="35"/>
      <c r="M147" s="36">
        <f t="shared" si="18"/>
        <v>0</v>
      </c>
      <c r="N147" s="19"/>
    </row>
    <row r="148" spans="1:14" ht="16.5" customHeight="1" x14ac:dyDescent="0.2">
      <c r="A148" s="39" t="s">
        <v>232</v>
      </c>
      <c r="B148" s="21"/>
      <c r="C148" s="44" t="s">
        <v>233</v>
      </c>
      <c r="D148" s="28" t="s">
        <v>142</v>
      </c>
      <c r="E148" s="29"/>
      <c r="F148" s="30"/>
      <c r="G148" s="31"/>
      <c r="H148" s="32">
        <v>0.2</v>
      </c>
      <c r="I148" s="33"/>
      <c r="J148" s="34"/>
      <c r="K148" s="35"/>
      <c r="L148" s="35"/>
      <c r="M148" s="36">
        <f t="shared" si="18"/>
        <v>0</v>
      </c>
      <c r="N148" s="19"/>
    </row>
    <row r="149" spans="1:14" ht="15" customHeight="1" x14ac:dyDescent="0.15">
      <c r="A149" s="55" t="s">
        <v>234</v>
      </c>
      <c r="B149" s="56"/>
      <c r="C149" s="56"/>
      <c r="D149" s="56"/>
      <c r="E149" s="56"/>
      <c r="F149" s="56"/>
      <c r="G149" s="56"/>
      <c r="H149" s="56"/>
      <c r="I149" s="56"/>
      <c r="M149" s="41">
        <f>M$130+M$132+SUM(M$135:M$138)+SUM(M$140:M$141)+M$143+SUM(M$145:M$148)</f>
        <v>0</v>
      </c>
      <c r="N149" s="42"/>
    </row>
    <row r="150" spans="1:14" ht="17.25" customHeight="1" x14ac:dyDescent="0.25">
      <c r="A150" s="25" t="s">
        <v>235</v>
      </c>
      <c r="B150" s="26"/>
      <c r="C150" s="27" t="s">
        <v>236</v>
      </c>
      <c r="D150" s="14"/>
      <c r="E150" s="15"/>
      <c r="F150" s="14"/>
      <c r="G150" s="16"/>
      <c r="H150" s="17"/>
      <c r="I150" s="16"/>
      <c r="J150" s="15"/>
      <c r="K150" s="15"/>
      <c r="L150" s="15"/>
      <c r="M150" s="18"/>
      <c r="N150" s="19"/>
    </row>
    <row r="151" spans="1:14" ht="16.5" customHeight="1" x14ac:dyDescent="0.2">
      <c r="A151" s="39" t="s">
        <v>237</v>
      </c>
      <c r="B151" s="21"/>
      <c r="C151" s="40" t="s">
        <v>70</v>
      </c>
      <c r="D151" s="14"/>
      <c r="E151" s="15"/>
      <c r="F151" s="14"/>
      <c r="G151" s="16"/>
      <c r="H151" s="17"/>
      <c r="I151" s="16"/>
      <c r="J151" s="15"/>
      <c r="K151" s="15"/>
      <c r="L151" s="15"/>
      <c r="M151" s="18"/>
      <c r="N151" s="19"/>
    </row>
    <row r="152" spans="1:14" ht="16.5" customHeight="1" x14ac:dyDescent="0.2">
      <c r="A152" s="39" t="s">
        <v>238</v>
      </c>
      <c r="B152" s="21"/>
      <c r="C152" s="43" t="s">
        <v>239</v>
      </c>
      <c r="D152" s="28" t="s">
        <v>142</v>
      </c>
      <c r="E152" s="29"/>
      <c r="F152" s="30"/>
      <c r="G152" s="31"/>
      <c r="H152" s="32">
        <v>0.2</v>
      </c>
      <c r="I152" s="33"/>
      <c r="J152" s="34"/>
      <c r="K152" s="35"/>
      <c r="L152" s="35"/>
      <c r="M152" s="36">
        <f>IF(ISNUMBER($K152),IF(ISNUMBER($G152),ROUND($K152*$G152,2),ROUND($K152*$F152,2)),IF(ISNUMBER($G152),ROUND($I152*$G152,2),ROUND($I152*$F152,2)))</f>
        <v>0</v>
      </c>
      <c r="N152" s="19"/>
    </row>
    <row r="153" spans="1:14" ht="16.5" customHeight="1" x14ac:dyDescent="0.2">
      <c r="A153" s="39" t="s">
        <v>240</v>
      </c>
      <c r="B153" s="21"/>
      <c r="C153" s="40" t="s">
        <v>144</v>
      </c>
      <c r="D153" s="14"/>
      <c r="E153" s="15"/>
      <c r="F153" s="14"/>
      <c r="G153" s="16"/>
      <c r="H153" s="17"/>
      <c r="I153" s="16"/>
      <c r="J153" s="15"/>
      <c r="K153" s="15"/>
      <c r="L153" s="15"/>
      <c r="M153" s="18"/>
      <c r="N153" s="19"/>
    </row>
    <row r="154" spans="1:14" ht="16.5" customHeight="1" x14ac:dyDescent="0.2">
      <c r="A154" s="39" t="s">
        <v>241</v>
      </c>
      <c r="B154" s="21"/>
      <c r="C154" s="43" t="s">
        <v>239</v>
      </c>
      <c r="D154" s="28" t="s">
        <v>142</v>
      </c>
      <c r="E154" s="29"/>
      <c r="F154" s="30"/>
      <c r="G154" s="31"/>
      <c r="H154" s="32">
        <v>0.2</v>
      </c>
      <c r="I154" s="33"/>
      <c r="J154" s="34"/>
      <c r="K154" s="35"/>
      <c r="L154" s="35"/>
      <c r="M154" s="36">
        <f>IF(ISNUMBER($K154),IF(ISNUMBER($G154),ROUND($K154*$G154,2),ROUND($K154*$F154,2)),IF(ISNUMBER($G154),ROUND($I154*$G154,2),ROUND($I154*$F154,2)))</f>
        <v>0</v>
      </c>
      <c r="N154" s="19"/>
    </row>
    <row r="155" spans="1:14" ht="16.5" customHeight="1" x14ac:dyDescent="0.2">
      <c r="A155" s="39" t="s">
        <v>242</v>
      </c>
      <c r="B155" s="21"/>
      <c r="C155" s="40" t="s">
        <v>84</v>
      </c>
      <c r="D155" s="14"/>
      <c r="E155" s="15"/>
      <c r="F155" s="14"/>
      <c r="G155" s="16"/>
      <c r="H155" s="17"/>
      <c r="I155" s="16"/>
      <c r="J155" s="15"/>
      <c r="K155" s="15"/>
      <c r="L155" s="15"/>
      <c r="M155" s="18"/>
      <c r="N155" s="19"/>
    </row>
    <row r="156" spans="1:14" ht="16.5" customHeight="1" x14ac:dyDescent="0.2">
      <c r="A156" s="39" t="s">
        <v>243</v>
      </c>
      <c r="B156" s="21"/>
      <c r="C156" s="43" t="s">
        <v>244</v>
      </c>
      <c r="D156" s="28" t="s">
        <v>142</v>
      </c>
      <c r="E156" s="29"/>
      <c r="F156" s="30"/>
      <c r="G156" s="31"/>
      <c r="H156" s="32">
        <v>0.2</v>
      </c>
      <c r="I156" s="33"/>
      <c r="J156" s="34"/>
      <c r="K156" s="35"/>
      <c r="L156" s="35"/>
      <c r="M156" s="36">
        <f t="shared" ref="M156:M157" si="19">IF(ISNUMBER($K156),IF(ISNUMBER($G156),ROUND($K156*$G156,2),ROUND($K156*$F156,2)),IF(ISNUMBER($G156),ROUND($I156*$G156,2),ROUND($I156*$F156,2)))</f>
        <v>0</v>
      </c>
      <c r="N156" s="19"/>
    </row>
    <row r="157" spans="1:14" ht="16.5" customHeight="1" x14ac:dyDescent="0.2">
      <c r="A157" s="39" t="s">
        <v>245</v>
      </c>
      <c r="B157" s="21"/>
      <c r="C157" s="43" t="s">
        <v>246</v>
      </c>
      <c r="D157" s="28" t="s">
        <v>19</v>
      </c>
      <c r="E157" s="29"/>
      <c r="F157" s="30"/>
      <c r="G157" s="31"/>
      <c r="H157" s="32">
        <v>0.2</v>
      </c>
      <c r="I157" s="33"/>
      <c r="J157" s="34"/>
      <c r="K157" s="35"/>
      <c r="L157" s="35"/>
      <c r="M157" s="36">
        <f t="shared" si="19"/>
        <v>0</v>
      </c>
      <c r="N157" s="19"/>
    </row>
    <row r="158" spans="1:14" ht="16.5" customHeight="1" x14ac:dyDescent="0.2">
      <c r="A158" s="39" t="s">
        <v>247</v>
      </c>
      <c r="B158" s="21"/>
      <c r="C158" s="40" t="s">
        <v>99</v>
      </c>
      <c r="D158" s="14"/>
      <c r="E158" s="15"/>
      <c r="F158" s="14"/>
      <c r="G158" s="16"/>
      <c r="H158" s="17"/>
      <c r="I158" s="16"/>
      <c r="J158" s="15"/>
      <c r="K158" s="15"/>
      <c r="L158" s="15"/>
      <c r="M158" s="18"/>
      <c r="N158" s="19"/>
    </row>
    <row r="159" spans="1:14" ht="29.25" customHeight="1" x14ac:dyDescent="0.2">
      <c r="A159" s="39" t="s">
        <v>248</v>
      </c>
      <c r="B159" s="21"/>
      <c r="C159" s="43" t="s">
        <v>249</v>
      </c>
      <c r="D159" s="28" t="s">
        <v>142</v>
      </c>
      <c r="E159" s="29"/>
      <c r="F159" s="30"/>
      <c r="G159" s="31"/>
      <c r="H159" s="32">
        <v>0.2</v>
      </c>
      <c r="I159" s="33"/>
      <c r="J159" s="34"/>
      <c r="K159" s="35"/>
      <c r="L159" s="35"/>
      <c r="M159" s="36">
        <f t="shared" ref="M159:M161" si="20">IF(ISNUMBER($K159),IF(ISNUMBER($G159),ROUND($K159*$G159,2),ROUND($K159*$F159,2)),IF(ISNUMBER($G159),ROUND($I159*$G159,2),ROUND($I159*$F159,2)))</f>
        <v>0</v>
      </c>
      <c r="N159" s="19"/>
    </row>
    <row r="160" spans="1:14" ht="29.25" customHeight="1" x14ac:dyDescent="0.2">
      <c r="A160" s="39" t="s">
        <v>250</v>
      </c>
      <c r="B160" s="21"/>
      <c r="C160" s="43" t="s">
        <v>251</v>
      </c>
      <c r="D160" s="28" t="s">
        <v>142</v>
      </c>
      <c r="E160" s="29"/>
      <c r="F160" s="30"/>
      <c r="G160" s="31"/>
      <c r="H160" s="32">
        <v>0.2</v>
      </c>
      <c r="I160" s="33"/>
      <c r="J160" s="34"/>
      <c r="K160" s="35"/>
      <c r="L160" s="35"/>
      <c r="M160" s="36">
        <f t="shared" si="20"/>
        <v>0</v>
      </c>
      <c r="N160" s="19"/>
    </row>
    <row r="161" spans="1:14" ht="29.25" customHeight="1" x14ac:dyDescent="0.2">
      <c r="A161" s="39" t="s">
        <v>252</v>
      </c>
      <c r="B161" s="21"/>
      <c r="C161" s="43" t="s">
        <v>253</v>
      </c>
      <c r="D161" s="28" t="s">
        <v>19</v>
      </c>
      <c r="E161" s="29"/>
      <c r="F161" s="30"/>
      <c r="G161" s="31"/>
      <c r="H161" s="32">
        <v>0.2</v>
      </c>
      <c r="I161" s="33"/>
      <c r="J161" s="34"/>
      <c r="K161" s="35"/>
      <c r="L161" s="35"/>
      <c r="M161" s="36">
        <f t="shared" si="20"/>
        <v>0</v>
      </c>
      <c r="N161" s="19"/>
    </row>
    <row r="162" spans="1:14" ht="16.5" customHeight="1" x14ac:dyDescent="0.2">
      <c r="A162" s="39" t="s">
        <v>254</v>
      </c>
      <c r="B162" s="21"/>
      <c r="C162" s="40" t="s">
        <v>90</v>
      </c>
      <c r="D162" s="14"/>
      <c r="E162" s="15"/>
      <c r="F162" s="14"/>
      <c r="G162" s="16"/>
      <c r="H162" s="17"/>
      <c r="I162" s="16"/>
      <c r="J162" s="15"/>
      <c r="K162" s="15"/>
      <c r="L162" s="15"/>
      <c r="M162" s="18"/>
      <c r="N162" s="19"/>
    </row>
    <row r="163" spans="1:14" ht="16.5" customHeight="1" x14ac:dyDescent="0.2">
      <c r="A163" s="39" t="s">
        <v>255</v>
      </c>
      <c r="B163" s="21"/>
      <c r="C163" s="43" t="s">
        <v>256</v>
      </c>
      <c r="D163" s="28" t="s">
        <v>142</v>
      </c>
      <c r="E163" s="29"/>
      <c r="F163" s="30"/>
      <c r="G163" s="31"/>
      <c r="H163" s="32">
        <v>0.2</v>
      </c>
      <c r="I163" s="33"/>
      <c r="J163" s="34"/>
      <c r="K163" s="35"/>
      <c r="L163" s="35"/>
      <c r="M163" s="36">
        <f>IF(ISNUMBER($K163),IF(ISNUMBER($G163),ROUND($K163*$G163,2),ROUND($K163*$F163,2)),IF(ISNUMBER($G163),ROUND($I163*$G163,2),ROUND($I163*$F163,2)))</f>
        <v>0</v>
      </c>
      <c r="N163" s="19"/>
    </row>
    <row r="164" spans="1:14" ht="16.5" customHeight="1" x14ac:dyDescent="0.2">
      <c r="A164" s="39" t="s">
        <v>257</v>
      </c>
      <c r="B164" s="21"/>
      <c r="C164" s="40" t="s">
        <v>111</v>
      </c>
      <c r="D164" s="14"/>
      <c r="E164" s="15"/>
      <c r="F164" s="14"/>
      <c r="G164" s="16"/>
      <c r="H164" s="17"/>
      <c r="I164" s="16"/>
      <c r="J164" s="15"/>
      <c r="K164" s="15"/>
      <c r="L164" s="15"/>
      <c r="M164" s="18"/>
      <c r="N164" s="19"/>
    </row>
    <row r="165" spans="1:14" ht="29.25" customHeight="1" x14ac:dyDescent="0.2">
      <c r="A165" s="39" t="s">
        <v>258</v>
      </c>
      <c r="B165" s="21"/>
      <c r="C165" s="43" t="s">
        <v>259</v>
      </c>
      <c r="D165" s="28" t="s">
        <v>142</v>
      </c>
      <c r="E165" s="29"/>
      <c r="F165" s="30"/>
      <c r="G165" s="31"/>
      <c r="H165" s="32">
        <v>0.2</v>
      </c>
      <c r="I165" s="33"/>
      <c r="J165" s="34"/>
      <c r="K165" s="35"/>
      <c r="L165" s="35"/>
      <c r="M165" s="36">
        <f t="shared" ref="M165:M166" si="21">IF(ISNUMBER($K165),IF(ISNUMBER($G165),ROUND($K165*$G165,2),ROUND($K165*$F165,2)),IF(ISNUMBER($G165),ROUND($I165*$G165,2),ROUND($I165*$F165,2)))</f>
        <v>0</v>
      </c>
      <c r="N165" s="19"/>
    </row>
    <row r="166" spans="1:14" ht="16.5" customHeight="1" x14ac:dyDescent="0.2">
      <c r="A166" s="39" t="s">
        <v>260</v>
      </c>
      <c r="B166" s="21"/>
      <c r="C166" s="43" t="s">
        <v>246</v>
      </c>
      <c r="D166" s="28" t="s">
        <v>19</v>
      </c>
      <c r="E166" s="29"/>
      <c r="F166" s="30"/>
      <c r="G166" s="31"/>
      <c r="H166" s="32">
        <v>0.2</v>
      </c>
      <c r="I166" s="33"/>
      <c r="J166" s="34"/>
      <c r="K166" s="35"/>
      <c r="L166" s="35"/>
      <c r="M166" s="36">
        <f t="shared" si="21"/>
        <v>0</v>
      </c>
      <c r="N166" s="19"/>
    </row>
    <row r="167" spans="1:14" ht="16.5" customHeight="1" x14ac:dyDescent="0.2">
      <c r="A167" s="39" t="s">
        <v>261</v>
      </c>
      <c r="B167" s="21"/>
      <c r="C167" s="40" t="s">
        <v>117</v>
      </c>
      <c r="D167" s="14"/>
      <c r="E167" s="15"/>
      <c r="F167" s="14"/>
      <c r="G167" s="16"/>
      <c r="H167" s="17"/>
      <c r="I167" s="16"/>
      <c r="J167" s="15"/>
      <c r="K167" s="15"/>
      <c r="L167" s="15"/>
      <c r="M167" s="18"/>
      <c r="N167" s="19"/>
    </row>
    <row r="168" spans="1:14" ht="29.25" customHeight="1" x14ac:dyDescent="0.2">
      <c r="A168" s="39" t="s">
        <v>262</v>
      </c>
      <c r="B168" s="21"/>
      <c r="C168" s="43" t="s">
        <v>259</v>
      </c>
      <c r="D168" s="28" t="s">
        <v>142</v>
      </c>
      <c r="E168" s="29"/>
      <c r="F168" s="30"/>
      <c r="G168" s="31"/>
      <c r="H168" s="32">
        <v>0.2</v>
      </c>
      <c r="I168" s="33"/>
      <c r="J168" s="34"/>
      <c r="K168" s="35"/>
      <c r="L168" s="35"/>
      <c r="M168" s="36">
        <f t="shared" ref="M168:M171" si="22">IF(ISNUMBER($K168),IF(ISNUMBER($G168),ROUND($K168*$G168,2),ROUND($K168*$F168,2)),IF(ISNUMBER($G168),ROUND($I168*$G168,2),ROUND($I168*$F168,2)))</f>
        <v>0</v>
      </c>
      <c r="N168" s="19"/>
    </row>
    <row r="169" spans="1:14" ht="16.5" customHeight="1" x14ac:dyDescent="0.2">
      <c r="A169" s="39" t="s">
        <v>263</v>
      </c>
      <c r="B169" s="21"/>
      <c r="C169" s="43" t="s">
        <v>246</v>
      </c>
      <c r="D169" s="28" t="s">
        <v>19</v>
      </c>
      <c r="E169" s="29"/>
      <c r="F169" s="30"/>
      <c r="G169" s="31"/>
      <c r="H169" s="32">
        <v>0.2</v>
      </c>
      <c r="I169" s="33"/>
      <c r="J169" s="34"/>
      <c r="K169" s="35"/>
      <c r="L169" s="35"/>
      <c r="M169" s="36">
        <f t="shared" si="22"/>
        <v>0</v>
      </c>
      <c r="N169" s="19"/>
    </row>
    <row r="170" spans="1:14" ht="29.25" customHeight="1" x14ac:dyDescent="0.2">
      <c r="A170" s="39" t="s">
        <v>264</v>
      </c>
      <c r="B170" s="21"/>
      <c r="C170" s="43" t="s">
        <v>265</v>
      </c>
      <c r="D170" s="28" t="s">
        <v>19</v>
      </c>
      <c r="E170" s="29"/>
      <c r="F170" s="30"/>
      <c r="G170" s="31"/>
      <c r="H170" s="32">
        <v>0.2</v>
      </c>
      <c r="I170" s="33"/>
      <c r="J170" s="34"/>
      <c r="K170" s="35"/>
      <c r="L170" s="35"/>
      <c r="M170" s="36">
        <f t="shared" si="22"/>
        <v>0</v>
      </c>
      <c r="N170" s="19"/>
    </row>
    <row r="171" spans="1:14" ht="29.25" customHeight="1" x14ac:dyDescent="0.2">
      <c r="A171" s="39" t="s">
        <v>266</v>
      </c>
      <c r="B171" s="21"/>
      <c r="C171" s="43" t="s">
        <v>267</v>
      </c>
      <c r="D171" s="28" t="s">
        <v>19</v>
      </c>
      <c r="E171" s="29"/>
      <c r="F171" s="30"/>
      <c r="G171" s="31"/>
      <c r="H171" s="32">
        <v>0.2</v>
      </c>
      <c r="I171" s="33"/>
      <c r="J171" s="34"/>
      <c r="K171" s="35"/>
      <c r="L171" s="35"/>
      <c r="M171" s="36">
        <f t="shared" si="22"/>
        <v>0</v>
      </c>
      <c r="N171" s="19"/>
    </row>
    <row r="172" spans="1:14" ht="15" customHeight="1" x14ac:dyDescent="0.15">
      <c r="A172" s="55" t="s">
        <v>268</v>
      </c>
      <c r="B172" s="56"/>
      <c r="C172" s="56"/>
      <c r="D172" s="56"/>
      <c r="E172" s="56"/>
      <c r="F172" s="56"/>
      <c r="G172" s="56"/>
      <c r="H172" s="56"/>
      <c r="I172" s="56"/>
      <c r="M172" s="41">
        <f>M$152+M$154+SUM(M$156:M$157)+SUM(M$159:M$161)+M$163+SUM(M$165:M$166)+SUM(M$168:M$171)</f>
        <v>0</v>
      </c>
      <c r="N172" s="42"/>
    </row>
    <row r="173" spans="1:14" ht="17.25" customHeight="1" x14ac:dyDescent="0.25">
      <c r="A173" s="25" t="s">
        <v>269</v>
      </c>
      <c r="B173" s="26"/>
      <c r="C173" s="27" t="s">
        <v>270</v>
      </c>
      <c r="D173" s="14"/>
      <c r="E173" s="15"/>
      <c r="F173" s="14"/>
      <c r="G173" s="16"/>
      <c r="H173" s="17"/>
      <c r="I173" s="16"/>
      <c r="J173" s="15"/>
      <c r="K173" s="15"/>
      <c r="L173" s="15"/>
      <c r="M173" s="18"/>
      <c r="N173" s="19"/>
    </row>
    <row r="174" spans="1:14" ht="16.5" customHeight="1" x14ac:dyDescent="0.2">
      <c r="A174" s="39" t="s">
        <v>271</v>
      </c>
      <c r="B174" s="21"/>
      <c r="C174" s="40" t="s">
        <v>272</v>
      </c>
      <c r="D174" s="14"/>
      <c r="E174" s="15"/>
      <c r="F174" s="14"/>
      <c r="G174" s="16"/>
      <c r="H174" s="17"/>
      <c r="I174" s="16"/>
      <c r="J174" s="15"/>
      <c r="K174" s="15"/>
      <c r="L174" s="15"/>
      <c r="M174" s="18"/>
      <c r="N174" s="19"/>
    </row>
    <row r="175" spans="1:14" ht="16.5" customHeight="1" x14ac:dyDescent="0.2">
      <c r="A175" s="39" t="s">
        <v>273</v>
      </c>
      <c r="B175" s="21"/>
      <c r="C175" s="43" t="s">
        <v>134</v>
      </c>
      <c r="D175" s="28" t="s">
        <v>142</v>
      </c>
      <c r="E175" s="29"/>
      <c r="F175" s="30"/>
      <c r="G175" s="31"/>
      <c r="H175" s="32">
        <v>0.2</v>
      </c>
      <c r="I175" s="33"/>
      <c r="J175" s="34"/>
      <c r="K175" s="35"/>
      <c r="L175" s="35"/>
      <c r="M175" s="36">
        <f t="shared" ref="M175:M176" si="23">IF(ISNUMBER($K175),IF(ISNUMBER($G175),ROUND($K175*$G175,2),ROUND($K175*$F175,2)),IF(ISNUMBER($G175),ROUND($I175*$G175,2),ROUND($I175*$F175,2)))</f>
        <v>0</v>
      </c>
      <c r="N175" s="19"/>
    </row>
    <row r="176" spans="1:14" ht="16.5" customHeight="1" x14ac:dyDescent="0.2">
      <c r="A176" s="39" t="s">
        <v>274</v>
      </c>
      <c r="B176" s="21"/>
      <c r="C176" s="43" t="s">
        <v>139</v>
      </c>
      <c r="D176" s="28" t="s">
        <v>142</v>
      </c>
      <c r="E176" s="29"/>
      <c r="F176" s="30"/>
      <c r="G176" s="31"/>
      <c r="H176" s="32">
        <v>0.2</v>
      </c>
      <c r="I176" s="33"/>
      <c r="J176" s="34"/>
      <c r="K176" s="35"/>
      <c r="L176" s="35"/>
      <c r="M176" s="36">
        <f t="shared" si="23"/>
        <v>0</v>
      </c>
      <c r="N176" s="19"/>
    </row>
    <row r="177" spans="1:14" ht="15" customHeight="1" x14ac:dyDescent="0.15">
      <c r="A177" s="55" t="s">
        <v>275</v>
      </c>
      <c r="B177" s="56"/>
      <c r="C177" s="56"/>
      <c r="D177" s="56"/>
      <c r="E177" s="56"/>
      <c r="F177" s="56"/>
      <c r="G177" s="56"/>
      <c r="H177" s="56"/>
      <c r="I177" s="56"/>
      <c r="M177" s="41">
        <f>SUM(M$175:M$176)</f>
        <v>0</v>
      </c>
      <c r="N177" s="42"/>
    </row>
    <row r="178" spans="1:14" ht="17.25" customHeight="1" x14ac:dyDescent="0.25">
      <c r="A178" s="25" t="s">
        <v>276</v>
      </c>
      <c r="B178" s="26"/>
      <c r="C178" s="27" t="s">
        <v>277</v>
      </c>
      <c r="D178" s="14"/>
      <c r="E178" s="15"/>
      <c r="F178" s="14"/>
      <c r="G178" s="16"/>
      <c r="H178" s="17"/>
      <c r="I178" s="16"/>
      <c r="J178" s="15"/>
      <c r="K178" s="15"/>
      <c r="L178" s="15"/>
      <c r="M178" s="18"/>
      <c r="N178" s="19"/>
    </row>
    <row r="179" spans="1:14" ht="29.25" customHeight="1" x14ac:dyDescent="0.2">
      <c r="A179" s="39" t="s">
        <v>278</v>
      </c>
      <c r="B179" s="21"/>
      <c r="C179" s="40" t="s">
        <v>279</v>
      </c>
      <c r="D179" s="28" t="s">
        <v>19</v>
      </c>
      <c r="E179" s="29"/>
      <c r="F179" s="30"/>
      <c r="G179" s="31"/>
      <c r="H179" s="32">
        <v>0.2</v>
      </c>
      <c r="I179" s="33"/>
      <c r="J179" s="34"/>
      <c r="K179" s="35"/>
      <c r="L179" s="35"/>
      <c r="M179" s="36">
        <f>IF(ISNUMBER($K179),IF(ISNUMBER($G179),ROUND($K179*$G179,2),ROUND($K179*$F179,2)),IF(ISNUMBER($G179),ROUND($I179*$G179,2),ROUND($I179*$F179,2)))</f>
        <v>0</v>
      </c>
      <c r="N179" s="19"/>
    </row>
    <row r="180" spans="1:14" ht="15" customHeight="1" x14ac:dyDescent="0.15">
      <c r="A180" s="55" t="s">
        <v>280</v>
      </c>
      <c r="B180" s="56"/>
      <c r="C180" s="56"/>
      <c r="D180" s="56"/>
      <c r="E180" s="56"/>
      <c r="F180" s="56"/>
      <c r="G180" s="56"/>
      <c r="H180" s="56"/>
      <c r="I180" s="56"/>
      <c r="M180" s="41">
        <f>M$179</f>
        <v>0</v>
      </c>
      <c r="N180" s="42"/>
    </row>
    <row r="181" spans="1:14" ht="15" customHeight="1" x14ac:dyDescent="0.15">
      <c r="A181" s="57" t="s">
        <v>281</v>
      </c>
      <c r="B181" s="58"/>
      <c r="C181" s="58"/>
      <c r="D181" s="58"/>
      <c r="E181" s="58"/>
      <c r="F181" s="58"/>
      <c r="G181" s="58"/>
      <c r="H181" s="58"/>
      <c r="I181" s="58"/>
      <c r="M181" s="37">
        <f>SUM(M$38:M$40)+SUM(M$42:M$44)+SUM(M$46:M$48)+SUM(M$50:M$52)+SUM(M$56:M$61)+SUM(M$63:M$65)+SUM(M$67:M$70)+SUM(M$74:M$79)+SUM(M$81:M$86)+SUM(M$88:M$91)+SUM(M$93:M$102)+SUM(M$104:M$109)+SUM(M$111:M$116)+SUM(M$118:M$125)+M$130+M$132+SUM(M$135:M$138)+SUM(M$140:M$141)+M$143+SUM(M$145:M$148)+M$152+M$154+SUM(M$156:M$157)+SUM(M$159:M$161)+M$163+SUM(M$165:M$166)+SUM(M$168:M$171)+SUM(M$175:M$176)+M$179</f>
        <v>0</v>
      </c>
      <c r="N181" s="38"/>
    </row>
    <row r="182" spans="1:14" ht="31.5" customHeight="1" x14ac:dyDescent="0.2">
      <c r="A182" s="23" t="s">
        <v>282</v>
      </c>
      <c r="B182" s="21"/>
      <c r="C182" s="24" t="s">
        <v>283</v>
      </c>
      <c r="D182" s="14"/>
      <c r="E182" s="15"/>
      <c r="F182" s="14"/>
      <c r="G182" s="16"/>
      <c r="H182" s="17"/>
      <c r="I182" s="16"/>
      <c r="J182" s="15"/>
      <c r="K182" s="15"/>
      <c r="L182" s="15"/>
      <c r="M182" s="18"/>
      <c r="N182" s="19"/>
    </row>
    <row r="183" spans="1:14" ht="44.25" customHeight="1" x14ac:dyDescent="0.25">
      <c r="A183" s="25" t="s">
        <v>284</v>
      </c>
      <c r="B183" s="26"/>
      <c r="C183" s="27" t="s">
        <v>285</v>
      </c>
      <c r="D183" s="14"/>
      <c r="E183" s="15"/>
      <c r="F183" s="14"/>
      <c r="G183" s="16"/>
      <c r="H183" s="17"/>
      <c r="I183" s="16"/>
      <c r="J183" s="15"/>
      <c r="K183" s="15"/>
      <c r="L183" s="15"/>
      <c r="M183" s="18"/>
      <c r="N183" s="19"/>
    </row>
    <row r="184" spans="1:14" ht="16.5" customHeight="1" x14ac:dyDescent="0.2">
      <c r="A184" s="39" t="s">
        <v>286</v>
      </c>
      <c r="B184" s="21"/>
      <c r="C184" s="40" t="s">
        <v>287</v>
      </c>
      <c r="D184" s="28" t="s">
        <v>142</v>
      </c>
      <c r="E184" s="29"/>
      <c r="F184" s="30"/>
      <c r="G184" s="31"/>
      <c r="H184" s="32">
        <v>0.2</v>
      </c>
      <c r="I184" s="33"/>
      <c r="J184" s="34"/>
      <c r="K184" s="35"/>
      <c r="L184" s="35"/>
      <c r="M184" s="36">
        <f t="shared" ref="M184:M187" si="24">IF(ISNUMBER($K184),IF(ISNUMBER($G184),ROUND($K184*$G184,2),ROUND($K184*$F184,2)),IF(ISNUMBER($G184),ROUND($I184*$G184,2),ROUND($I184*$F184,2)))</f>
        <v>0</v>
      </c>
      <c r="N184" s="19"/>
    </row>
    <row r="185" spans="1:14" ht="16.5" customHeight="1" x14ac:dyDescent="0.2">
      <c r="A185" s="39" t="s">
        <v>288</v>
      </c>
      <c r="B185" s="21"/>
      <c r="C185" s="40" t="s">
        <v>289</v>
      </c>
      <c r="D185" s="28" t="s">
        <v>142</v>
      </c>
      <c r="E185" s="29"/>
      <c r="F185" s="30"/>
      <c r="G185" s="31"/>
      <c r="H185" s="32">
        <v>0.2</v>
      </c>
      <c r="I185" s="33"/>
      <c r="J185" s="34"/>
      <c r="K185" s="35"/>
      <c r="L185" s="35"/>
      <c r="M185" s="36">
        <f t="shared" si="24"/>
        <v>0</v>
      </c>
      <c r="N185" s="19"/>
    </row>
    <row r="186" spans="1:14" ht="16.5" customHeight="1" x14ac:dyDescent="0.2">
      <c r="A186" s="39" t="s">
        <v>290</v>
      </c>
      <c r="B186" s="21"/>
      <c r="C186" s="40" t="s">
        <v>291</v>
      </c>
      <c r="D186" s="28" t="s">
        <v>142</v>
      </c>
      <c r="E186" s="29"/>
      <c r="F186" s="30"/>
      <c r="G186" s="31"/>
      <c r="H186" s="32">
        <v>0.2</v>
      </c>
      <c r="I186" s="33"/>
      <c r="J186" s="34"/>
      <c r="K186" s="35"/>
      <c r="L186" s="35"/>
      <c r="M186" s="36">
        <f t="shared" si="24"/>
        <v>0</v>
      </c>
      <c r="N186" s="19"/>
    </row>
    <row r="187" spans="1:14" ht="16.5" customHeight="1" x14ac:dyDescent="0.2">
      <c r="A187" s="39" t="s">
        <v>292</v>
      </c>
      <c r="B187" s="21"/>
      <c r="C187" s="40" t="s">
        <v>293</v>
      </c>
      <c r="D187" s="28" t="s">
        <v>142</v>
      </c>
      <c r="E187" s="29"/>
      <c r="F187" s="30"/>
      <c r="G187" s="31"/>
      <c r="H187" s="32">
        <v>0.2</v>
      </c>
      <c r="I187" s="33"/>
      <c r="J187" s="34"/>
      <c r="K187" s="35"/>
      <c r="L187" s="35"/>
      <c r="M187" s="36">
        <f t="shared" si="24"/>
        <v>0</v>
      </c>
      <c r="N187" s="19"/>
    </row>
    <row r="188" spans="1:14" ht="28.5" customHeight="1" x14ac:dyDescent="0.15">
      <c r="A188" s="55" t="s">
        <v>294</v>
      </c>
      <c r="B188" s="56"/>
      <c r="C188" s="56"/>
      <c r="D188" s="56"/>
      <c r="E188" s="56"/>
      <c r="F188" s="56"/>
      <c r="G188" s="56"/>
      <c r="H188" s="56"/>
      <c r="I188" s="56"/>
      <c r="M188" s="41">
        <f t="shared" ref="M188:M189" si="25">SUM(M$184:M$187)</f>
        <v>0</v>
      </c>
      <c r="N188" s="42"/>
    </row>
    <row r="189" spans="1:14" ht="15" customHeight="1" x14ac:dyDescent="0.15">
      <c r="A189" s="57" t="s">
        <v>295</v>
      </c>
      <c r="B189" s="58"/>
      <c r="C189" s="58"/>
      <c r="D189" s="58"/>
      <c r="E189" s="58"/>
      <c r="F189" s="58"/>
      <c r="G189" s="58"/>
      <c r="H189" s="58"/>
      <c r="I189" s="58"/>
      <c r="M189" s="37">
        <f t="shared" si="25"/>
        <v>0</v>
      </c>
      <c r="N189" s="38"/>
    </row>
    <row r="190" spans="1:14" ht="31.5" customHeight="1" x14ac:dyDescent="0.2">
      <c r="A190" s="23" t="s">
        <v>296</v>
      </c>
      <c r="B190" s="21"/>
      <c r="C190" s="24" t="s">
        <v>297</v>
      </c>
      <c r="D190" s="14"/>
      <c r="E190" s="15"/>
      <c r="F190" s="14"/>
      <c r="G190" s="16"/>
      <c r="H190" s="17"/>
      <c r="I190" s="16"/>
      <c r="J190" s="15"/>
      <c r="K190" s="15"/>
      <c r="L190" s="15"/>
      <c r="M190" s="18"/>
      <c r="N190" s="19"/>
    </row>
    <row r="191" spans="1:14" ht="30.75" customHeight="1" x14ac:dyDescent="0.25">
      <c r="A191" s="25" t="s">
        <v>298</v>
      </c>
      <c r="B191" s="26"/>
      <c r="C191" s="27" t="s">
        <v>299</v>
      </c>
      <c r="D191" s="14"/>
      <c r="E191" s="15"/>
      <c r="F191" s="14"/>
      <c r="G191" s="16"/>
      <c r="H191" s="17"/>
      <c r="I191" s="16"/>
      <c r="J191" s="15"/>
      <c r="K191" s="15"/>
      <c r="L191" s="15"/>
      <c r="M191" s="18"/>
      <c r="N191" s="19"/>
    </row>
    <row r="192" spans="1:14" ht="29.25" customHeight="1" x14ac:dyDescent="0.2">
      <c r="A192" s="39" t="s">
        <v>300</v>
      </c>
      <c r="B192" s="21"/>
      <c r="C192" s="40" t="s">
        <v>301</v>
      </c>
      <c r="D192" s="28" t="s">
        <v>19</v>
      </c>
      <c r="E192" s="29"/>
      <c r="F192" s="30"/>
      <c r="G192" s="31"/>
      <c r="H192" s="32">
        <v>0.2</v>
      </c>
      <c r="I192" s="33"/>
      <c r="J192" s="34"/>
      <c r="K192" s="35"/>
      <c r="L192" s="35"/>
      <c r="M192" s="36">
        <f t="shared" ref="M192:M195" si="26">IF(ISNUMBER($K192),IF(ISNUMBER($G192),ROUND($K192*$G192,2),ROUND($K192*$F192,2)),IF(ISNUMBER($G192),ROUND($I192*$G192,2),ROUND($I192*$F192,2)))</f>
        <v>0</v>
      </c>
      <c r="N192" s="19"/>
    </row>
    <row r="193" spans="1:14" ht="29.25" customHeight="1" x14ac:dyDescent="0.2">
      <c r="A193" s="39" t="s">
        <v>302</v>
      </c>
      <c r="B193" s="21"/>
      <c r="C193" s="40" t="s">
        <v>303</v>
      </c>
      <c r="D193" s="28" t="s">
        <v>19</v>
      </c>
      <c r="E193" s="29"/>
      <c r="F193" s="30"/>
      <c r="G193" s="31"/>
      <c r="H193" s="32">
        <v>0.2</v>
      </c>
      <c r="I193" s="33"/>
      <c r="J193" s="34"/>
      <c r="K193" s="35"/>
      <c r="L193" s="35"/>
      <c r="M193" s="36">
        <f t="shared" si="26"/>
        <v>0</v>
      </c>
      <c r="N193" s="19"/>
    </row>
    <row r="194" spans="1:14" ht="42" customHeight="1" x14ac:dyDescent="0.2">
      <c r="A194" s="39" t="s">
        <v>304</v>
      </c>
      <c r="B194" s="21"/>
      <c r="C194" s="40" t="s">
        <v>305</v>
      </c>
      <c r="D194" s="28" t="s">
        <v>19</v>
      </c>
      <c r="E194" s="29"/>
      <c r="F194" s="30"/>
      <c r="G194" s="31"/>
      <c r="H194" s="32">
        <v>0.2</v>
      </c>
      <c r="I194" s="33"/>
      <c r="J194" s="34"/>
      <c r="K194" s="35"/>
      <c r="L194" s="35"/>
      <c r="M194" s="36">
        <f t="shared" si="26"/>
        <v>0</v>
      </c>
      <c r="N194" s="19"/>
    </row>
    <row r="195" spans="1:14" ht="29.25" customHeight="1" x14ac:dyDescent="0.2">
      <c r="A195" s="39" t="s">
        <v>306</v>
      </c>
      <c r="B195" s="21"/>
      <c r="C195" s="40" t="s">
        <v>307</v>
      </c>
      <c r="D195" s="28" t="s">
        <v>19</v>
      </c>
      <c r="E195" s="29"/>
      <c r="F195" s="30"/>
      <c r="G195" s="31"/>
      <c r="H195" s="32">
        <v>0.2</v>
      </c>
      <c r="I195" s="33"/>
      <c r="J195" s="34"/>
      <c r="K195" s="35"/>
      <c r="L195" s="35"/>
      <c r="M195" s="36">
        <f t="shared" si="26"/>
        <v>0</v>
      </c>
      <c r="N195" s="19"/>
    </row>
    <row r="196" spans="1:14" ht="15" customHeight="1" x14ac:dyDescent="0.15">
      <c r="A196" s="55" t="s">
        <v>308</v>
      </c>
      <c r="B196" s="56"/>
      <c r="C196" s="56"/>
      <c r="D196" s="56"/>
      <c r="E196" s="56"/>
      <c r="F196" s="56"/>
      <c r="G196" s="56"/>
      <c r="H196" s="56"/>
      <c r="I196" s="56"/>
      <c r="M196" s="41">
        <f>SUM(M$192:M$195)</f>
        <v>0</v>
      </c>
      <c r="N196" s="42"/>
    </row>
    <row r="197" spans="1:14" ht="17.25" customHeight="1" x14ac:dyDescent="0.25">
      <c r="A197" s="25" t="s">
        <v>309</v>
      </c>
      <c r="B197" s="26"/>
      <c r="C197" s="27" t="s">
        <v>310</v>
      </c>
      <c r="D197" s="14"/>
      <c r="E197" s="15"/>
      <c r="F197" s="14"/>
      <c r="G197" s="16"/>
      <c r="H197" s="17"/>
      <c r="I197" s="16"/>
      <c r="J197" s="15"/>
      <c r="K197" s="15"/>
      <c r="L197" s="15"/>
      <c r="M197" s="18"/>
      <c r="N197" s="19"/>
    </row>
    <row r="198" spans="1:14" ht="25.5" x14ac:dyDescent="0.2">
      <c r="A198" s="39" t="s">
        <v>311</v>
      </c>
      <c r="B198" s="21"/>
      <c r="C198" s="40" t="s">
        <v>312</v>
      </c>
      <c r="D198" s="28" t="s">
        <v>135</v>
      </c>
      <c r="E198" s="45"/>
      <c r="F198" s="46"/>
      <c r="G198" s="47"/>
      <c r="H198" s="32">
        <v>0.2</v>
      </c>
      <c r="I198" s="33"/>
      <c r="J198" s="34"/>
      <c r="K198" s="35"/>
      <c r="L198" s="35"/>
      <c r="M198" s="36">
        <f t="shared" ref="M198:M200" si="27">IF(ISNUMBER($K198),IF(ISNUMBER($G198),ROUND($K198*$G198,2),ROUND($K198*$F198,2)),IF(ISNUMBER($G198),ROUND($I198*$G198,2),ROUND($I198*$F198,2)))</f>
        <v>0</v>
      </c>
      <c r="N198" s="19"/>
    </row>
    <row r="199" spans="1:14" ht="25.5" x14ac:dyDescent="0.2">
      <c r="A199" s="39" t="s">
        <v>313</v>
      </c>
      <c r="B199" s="21"/>
      <c r="C199" s="40" t="s">
        <v>314</v>
      </c>
      <c r="D199" s="28" t="s">
        <v>135</v>
      </c>
      <c r="E199" s="45"/>
      <c r="F199" s="46"/>
      <c r="G199" s="47"/>
      <c r="H199" s="32">
        <v>0.2</v>
      </c>
      <c r="I199" s="33"/>
      <c r="J199" s="34"/>
      <c r="K199" s="35"/>
      <c r="L199" s="35"/>
      <c r="M199" s="36">
        <f t="shared" si="27"/>
        <v>0</v>
      </c>
      <c r="N199" s="19"/>
    </row>
    <row r="200" spans="1:14" ht="25.5" x14ac:dyDescent="0.2">
      <c r="A200" s="39" t="s">
        <v>315</v>
      </c>
      <c r="B200" s="21"/>
      <c r="C200" s="40" t="s">
        <v>316</v>
      </c>
      <c r="D200" s="28" t="s">
        <v>142</v>
      </c>
      <c r="E200" s="29"/>
      <c r="F200" s="30"/>
      <c r="G200" s="31"/>
      <c r="H200" s="32">
        <v>0.2</v>
      </c>
      <c r="I200" s="33"/>
      <c r="J200" s="34"/>
      <c r="K200" s="35"/>
      <c r="L200" s="35"/>
      <c r="M200" s="36">
        <f t="shared" si="27"/>
        <v>0</v>
      </c>
      <c r="N200" s="19"/>
    </row>
    <row r="201" spans="1:14" ht="15" customHeight="1" x14ac:dyDescent="0.15">
      <c r="A201" s="55" t="s">
        <v>317</v>
      </c>
      <c r="B201" s="56"/>
      <c r="C201" s="56"/>
      <c r="D201" s="56"/>
      <c r="E201" s="56"/>
      <c r="F201" s="56"/>
      <c r="G201" s="56"/>
      <c r="H201" s="56"/>
      <c r="I201" s="56"/>
      <c r="M201" s="41">
        <f>SUM(M$198:M$200)</f>
        <v>0</v>
      </c>
      <c r="N201" s="42"/>
    </row>
    <row r="202" spans="1:14" ht="17.25" customHeight="1" x14ac:dyDescent="0.25">
      <c r="A202" s="25" t="s">
        <v>318</v>
      </c>
      <c r="B202" s="26"/>
      <c r="C202" s="27" t="s">
        <v>319</v>
      </c>
      <c r="D202" s="14"/>
      <c r="E202" s="15"/>
      <c r="F202" s="14"/>
      <c r="G202" s="16"/>
      <c r="H202" s="17"/>
      <c r="I202" s="16"/>
      <c r="J202" s="15"/>
      <c r="K202" s="15"/>
      <c r="L202" s="15"/>
      <c r="M202" s="18"/>
      <c r="N202" s="19"/>
    </row>
    <row r="203" spans="1:14" ht="29.25" customHeight="1" x14ac:dyDescent="0.2">
      <c r="A203" s="39" t="s">
        <v>320</v>
      </c>
      <c r="B203" s="21"/>
      <c r="C203" s="40" t="s">
        <v>321</v>
      </c>
      <c r="D203" s="28" t="s">
        <v>19</v>
      </c>
      <c r="E203" s="29"/>
      <c r="F203" s="30"/>
      <c r="G203" s="31"/>
      <c r="H203" s="32">
        <v>0.2</v>
      </c>
      <c r="I203" s="33"/>
      <c r="J203" s="34"/>
      <c r="K203" s="35"/>
      <c r="L203" s="35"/>
      <c r="M203" s="36">
        <f>IF(ISNUMBER($K203),IF(ISNUMBER($G203),ROUND($K203*$G203,2),ROUND($K203*$F203,2)),IF(ISNUMBER($G203),ROUND($I203*$G203,2),ROUND($I203*$F203,2)))</f>
        <v>0</v>
      </c>
      <c r="N203" s="19"/>
    </row>
    <row r="204" spans="1:14" ht="15" customHeight="1" x14ac:dyDescent="0.15">
      <c r="A204" s="55" t="s">
        <v>322</v>
      </c>
      <c r="B204" s="56"/>
      <c r="C204" s="56"/>
      <c r="D204" s="56"/>
      <c r="E204" s="56"/>
      <c r="F204" s="56"/>
      <c r="G204" s="56"/>
      <c r="H204" s="56"/>
      <c r="I204" s="56"/>
      <c r="M204" s="41">
        <f>M$203</f>
        <v>0</v>
      </c>
      <c r="N204" s="42"/>
    </row>
    <row r="205" spans="1:14" ht="15" customHeight="1" x14ac:dyDescent="0.15">
      <c r="A205" s="57" t="s">
        <v>323</v>
      </c>
      <c r="B205" s="58"/>
      <c r="C205" s="58"/>
      <c r="D205" s="58"/>
      <c r="E205" s="58"/>
      <c r="F205" s="58"/>
      <c r="G205" s="58"/>
      <c r="H205" s="58"/>
      <c r="I205" s="58"/>
      <c r="M205" s="37">
        <f>SUM(M$192:M$195)+SUM(M$198:M$200)+M$203</f>
        <v>0</v>
      </c>
      <c r="N205" s="38"/>
    </row>
    <row r="206" spans="1:14" ht="31.5" customHeight="1" x14ac:dyDescent="0.2">
      <c r="A206" s="23" t="s">
        <v>324</v>
      </c>
      <c r="B206" s="21"/>
      <c r="C206" s="24" t="s">
        <v>325</v>
      </c>
      <c r="D206" s="14"/>
      <c r="E206" s="15"/>
      <c r="F206" s="14"/>
      <c r="G206" s="16"/>
      <c r="H206" s="17"/>
      <c r="I206" s="16"/>
      <c r="J206" s="15"/>
      <c r="K206" s="15"/>
      <c r="L206" s="15"/>
      <c r="M206" s="18"/>
      <c r="N206" s="19"/>
    </row>
    <row r="207" spans="1:14" ht="30.75" customHeight="1" x14ac:dyDescent="0.25">
      <c r="A207" s="25" t="s">
        <v>326</v>
      </c>
      <c r="B207" s="26"/>
      <c r="C207" s="27" t="s">
        <v>327</v>
      </c>
      <c r="D207" s="28" t="s">
        <v>19</v>
      </c>
      <c r="E207" s="29"/>
      <c r="F207" s="30"/>
      <c r="G207" s="31"/>
      <c r="H207" s="32">
        <v>0.2</v>
      </c>
      <c r="I207" s="33"/>
      <c r="J207" s="34"/>
      <c r="K207" s="35"/>
      <c r="L207" s="35"/>
      <c r="M207" s="36">
        <f t="shared" ref="M207:M211" si="28">IF(ISNUMBER($K207),IF(ISNUMBER($G207),ROUND($K207*$G207,2),ROUND($K207*$F207,2)),IF(ISNUMBER($G207),ROUND($I207*$G207,2),ROUND($I207*$F207,2)))</f>
        <v>0</v>
      </c>
      <c r="N207" s="19"/>
    </row>
    <row r="208" spans="1:14" ht="30.75" customHeight="1" x14ac:dyDescent="0.25">
      <c r="A208" s="25" t="s">
        <v>328</v>
      </c>
      <c r="B208" s="26"/>
      <c r="C208" s="27" t="s">
        <v>329</v>
      </c>
      <c r="D208" s="28" t="s">
        <v>19</v>
      </c>
      <c r="E208" s="29"/>
      <c r="F208" s="30"/>
      <c r="G208" s="31"/>
      <c r="H208" s="32">
        <v>0.2</v>
      </c>
      <c r="I208" s="33"/>
      <c r="J208" s="34"/>
      <c r="K208" s="35"/>
      <c r="L208" s="35"/>
      <c r="M208" s="36">
        <f t="shared" si="28"/>
        <v>0</v>
      </c>
      <c r="N208" s="19"/>
    </row>
    <row r="209" spans="1:14" ht="17.25" customHeight="1" x14ac:dyDescent="0.25">
      <c r="A209" s="25" t="s">
        <v>330</v>
      </c>
      <c r="B209" s="26"/>
      <c r="C209" s="27" t="s">
        <v>331</v>
      </c>
      <c r="D209" s="28" t="s">
        <v>19</v>
      </c>
      <c r="E209" s="29"/>
      <c r="F209" s="30"/>
      <c r="G209" s="31"/>
      <c r="H209" s="32">
        <v>0.2</v>
      </c>
      <c r="I209" s="33"/>
      <c r="J209" s="34"/>
      <c r="K209" s="35"/>
      <c r="L209" s="35"/>
      <c r="M209" s="36">
        <f t="shared" si="28"/>
        <v>0</v>
      </c>
      <c r="N209" s="19"/>
    </row>
    <row r="210" spans="1:14" ht="17.25" customHeight="1" x14ac:dyDescent="0.25">
      <c r="A210" s="25" t="s">
        <v>332</v>
      </c>
      <c r="B210" s="26"/>
      <c r="C210" s="27" t="s">
        <v>333</v>
      </c>
      <c r="D210" s="28" t="s">
        <v>19</v>
      </c>
      <c r="E210" s="29"/>
      <c r="F210" s="30"/>
      <c r="G210" s="31"/>
      <c r="H210" s="32">
        <v>0.2</v>
      </c>
      <c r="I210" s="33"/>
      <c r="J210" s="34"/>
      <c r="K210" s="35"/>
      <c r="L210" s="35"/>
      <c r="M210" s="36">
        <f t="shared" si="28"/>
        <v>0</v>
      </c>
      <c r="N210" s="19"/>
    </row>
    <row r="211" spans="1:14" ht="30.75" customHeight="1" x14ac:dyDescent="0.25">
      <c r="A211" s="25" t="s">
        <v>334</v>
      </c>
      <c r="B211" s="26"/>
      <c r="C211" s="27" t="s">
        <v>335</v>
      </c>
      <c r="D211" s="28" t="s">
        <v>19</v>
      </c>
      <c r="E211" s="29"/>
      <c r="F211" s="30"/>
      <c r="G211" s="31"/>
      <c r="H211" s="32">
        <v>0.2</v>
      </c>
      <c r="I211" s="33"/>
      <c r="J211" s="34"/>
      <c r="K211" s="35"/>
      <c r="L211" s="35"/>
      <c r="M211" s="36">
        <f t="shared" si="28"/>
        <v>0</v>
      </c>
      <c r="N211" s="19"/>
    </row>
    <row r="212" spans="1:14" ht="15" customHeight="1" x14ac:dyDescent="0.15">
      <c r="A212" s="57" t="s">
        <v>336</v>
      </c>
      <c r="B212" s="58"/>
      <c r="C212" s="58"/>
      <c r="D212" s="58"/>
      <c r="E212" s="58"/>
      <c r="F212" s="58"/>
      <c r="G212" s="58"/>
      <c r="H212" s="58"/>
      <c r="I212" s="58"/>
      <c r="M212" s="37">
        <f>SUM(M$207:M$211)</f>
        <v>0</v>
      </c>
      <c r="N212" s="38"/>
    </row>
    <row r="213" spans="1:14" ht="15" customHeight="1" x14ac:dyDescent="0.15">
      <c r="A213" s="59" t="s">
        <v>337</v>
      </c>
      <c r="B213" s="60"/>
      <c r="C213" s="60"/>
      <c r="D213" s="60"/>
      <c r="E213" s="60"/>
      <c r="F213" s="60"/>
      <c r="G213" s="60"/>
      <c r="H213" s="60"/>
      <c r="I213" s="61"/>
      <c r="M213" s="48">
        <f>SUM(M$9:M$19)+M$21+M$23+M$27+SUM(M$30:M$31)+SUM(M$38:M$40)+SUM(M$42:M$44)+SUM(M$46:M$48)+SUM(M$50:M$52)+SUM(M$56:M$61)+SUM(M$63:M$65)+SUM(M$67:M$70)+SUM(M$74:M$79)+SUM(M$81:M$86)+SUM(M$88:M$91)+SUM(M$93:M$102)+SUM(M$104:M$109)+SUM(M$111:M$116)+SUM(M$118:M$125)+M$130+M$132+SUM(M$135:M$138)+SUM(M$140:M$141)+M$143+SUM(M$145:M$148)+M$152+M$154+SUM(M$156:M$157)+SUM(M$159:M$161)+M$163+SUM(M$165:M$166)+SUM(M$168:M$171)+SUM(M$175:M$176)+M$179+SUM(M$184:M$187)+SUM(M$192:M$195)+SUM(M$198:M$200)+M$203+SUM(M$207:M$211)</f>
        <v>0</v>
      </c>
      <c r="N213" s="49"/>
    </row>
    <row r="214" spans="1:14" ht="30" customHeight="1" x14ac:dyDescent="0.2">
      <c r="A214" s="20" t="s">
        <v>338</v>
      </c>
      <c r="B214" s="21"/>
      <c r="C214" s="22" t="s">
        <v>339</v>
      </c>
      <c r="D214" s="14"/>
      <c r="E214" s="15"/>
      <c r="F214" s="14"/>
      <c r="G214" s="16"/>
      <c r="H214" s="17"/>
      <c r="I214" s="16"/>
      <c r="J214" s="15"/>
      <c r="K214" s="15"/>
      <c r="L214" s="15"/>
      <c r="M214" s="18"/>
      <c r="N214" s="19"/>
    </row>
    <row r="215" spans="1:14" ht="31.5" customHeight="1" x14ac:dyDescent="0.2">
      <c r="A215" s="23" t="s">
        <v>340</v>
      </c>
      <c r="B215" s="21"/>
      <c r="C215" s="24" t="s">
        <v>65</v>
      </c>
      <c r="D215" s="14"/>
      <c r="E215" s="15"/>
      <c r="F215" s="14"/>
      <c r="G215" s="16"/>
      <c r="H215" s="17"/>
      <c r="I215" s="16"/>
      <c r="J215" s="15"/>
      <c r="K215" s="15"/>
      <c r="L215" s="15"/>
      <c r="M215" s="18"/>
      <c r="N215" s="19"/>
    </row>
    <row r="216" spans="1:14" ht="17.25" customHeight="1" x14ac:dyDescent="0.25">
      <c r="A216" s="25" t="s">
        <v>341</v>
      </c>
      <c r="B216" s="26"/>
      <c r="C216" s="27" t="s">
        <v>68</v>
      </c>
      <c r="D216" s="14"/>
      <c r="E216" s="15"/>
      <c r="F216" s="14"/>
      <c r="G216" s="16"/>
      <c r="H216" s="17"/>
      <c r="I216" s="16"/>
      <c r="J216" s="15"/>
      <c r="K216" s="15"/>
      <c r="L216" s="15"/>
      <c r="M216" s="18"/>
      <c r="N216" s="19"/>
    </row>
    <row r="217" spans="1:14" ht="29.25" customHeight="1" x14ac:dyDescent="0.2">
      <c r="A217" s="39" t="s">
        <v>342</v>
      </c>
      <c r="B217" s="21"/>
      <c r="C217" s="40" t="s">
        <v>343</v>
      </c>
      <c r="D217" s="28" t="s">
        <v>19</v>
      </c>
      <c r="E217" s="29"/>
      <c r="F217" s="30"/>
      <c r="G217" s="31"/>
      <c r="H217" s="32">
        <v>0.2</v>
      </c>
      <c r="I217" s="33"/>
      <c r="J217" s="34"/>
      <c r="K217" s="35"/>
      <c r="L217" s="35"/>
      <c r="M217" s="36">
        <f t="shared" ref="M217:M219" si="29">IF(ISNUMBER($K217),IF(ISNUMBER($G217),ROUND($K217*$G217,2),ROUND($K217*$F217,2)),IF(ISNUMBER($G217),ROUND($I217*$G217,2),ROUND($I217*$F217,2)))</f>
        <v>0</v>
      </c>
      <c r="N217" s="19"/>
    </row>
    <row r="218" spans="1:14" ht="16.5" customHeight="1" x14ac:dyDescent="0.2">
      <c r="A218" s="39" t="s">
        <v>344</v>
      </c>
      <c r="B218" s="21"/>
      <c r="C218" s="40" t="s">
        <v>74</v>
      </c>
      <c r="D218" s="28" t="s">
        <v>19</v>
      </c>
      <c r="E218" s="29"/>
      <c r="F218" s="30"/>
      <c r="G218" s="31"/>
      <c r="H218" s="32">
        <v>0.2</v>
      </c>
      <c r="I218" s="33"/>
      <c r="J218" s="34"/>
      <c r="K218" s="35"/>
      <c r="L218" s="35"/>
      <c r="M218" s="36">
        <f t="shared" si="29"/>
        <v>0</v>
      </c>
      <c r="N218" s="19"/>
    </row>
    <row r="219" spans="1:14" ht="16.5" customHeight="1" x14ac:dyDescent="0.2">
      <c r="A219" s="39" t="s">
        <v>345</v>
      </c>
      <c r="B219" s="21"/>
      <c r="C219" s="40" t="s">
        <v>76</v>
      </c>
      <c r="D219" s="28" t="s">
        <v>19</v>
      </c>
      <c r="E219" s="29"/>
      <c r="F219" s="30"/>
      <c r="G219" s="31"/>
      <c r="H219" s="32">
        <v>0.2</v>
      </c>
      <c r="I219" s="33"/>
      <c r="J219" s="34"/>
      <c r="K219" s="35"/>
      <c r="L219" s="35"/>
      <c r="M219" s="36">
        <f t="shared" si="29"/>
        <v>0</v>
      </c>
      <c r="N219" s="19"/>
    </row>
    <row r="220" spans="1:14" ht="15" customHeight="1" x14ac:dyDescent="0.15">
      <c r="A220" s="55" t="s">
        <v>95</v>
      </c>
      <c r="B220" s="56"/>
      <c r="C220" s="56"/>
      <c r="D220" s="56"/>
      <c r="E220" s="56"/>
      <c r="F220" s="56"/>
      <c r="G220" s="56"/>
      <c r="H220" s="56"/>
      <c r="I220" s="56"/>
      <c r="M220" s="41">
        <f>SUM(M$217:M$219)</f>
        <v>0</v>
      </c>
      <c r="N220" s="42"/>
    </row>
    <row r="221" spans="1:14" ht="17.25" customHeight="1" x14ac:dyDescent="0.25">
      <c r="A221" s="25" t="s">
        <v>346</v>
      </c>
      <c r="B221" s="26"/>
      <c r="C221" s="27" t="s">
        <v>126</v>
      </c>
      <c r="D221" s="14"/>
      <c r="E221" s="15"/>
      <c r="F221" s="14"/>
      <c r="G221" s="16"/>
      <c r="H221" s="17"/>
      <c r="I221" s="16"/>
      <c r="J221" s="15"/>
      <c r="K221" s="15"/>
      <c r="L221" s="15"/>
      <c r="M221" s="18"/>
      <c r="N221" s="19"/>
    </row>
    <row r="222" spans="1:14" ht="16.5" customHeight="1" x14ac:dyDescent="0.2">
      <c r="A222" s="39" t="s">
        <v>347</v>
      </c>
      <c r="B222" s="21"/>
      <c r="C222" s="40" t="s">
        <v>78</v>
      </c>
      <c r="D222" s="14"/>
      <c r="E222" s="15"/>
      <c r="F222" s="14"/>
      <c r="G222" s="16"/>
      <c r="H222" s="17"/>
      <c r="I222" s="16"/>
      <c r="J222" s="15"/>
      <c r="K222" s="15"/>
      <c r="L222" s="15"/>
      <c r="M222" s="18"/>
      <c r="N222" s="19"/>
    </row>
    <row r="223" spans="1:14" ht="25.5" x14ac:dyDescent="0.2">
      <c r="A223" s="39" t="s">
        <v>348</v>
      </c>
      <c r="B223" s="21"/>
      <c r="C223" s="43" t="s">
        <v>132</v>
      </c>
      <c r="D223" s="28"/>
      <c r="E223" s="29"/>
      <c r="F223" s="30"/>
      <c r="G223" s="31"/>
      <c r="H223" s="32">
        <v>0.2</v>
      </c>
      <c r="I223" s="33"/>
      <c r="J223" s="34"/>
      <c r="K223" s="35"/>
      <c r="L223" s="35"/>
      <c r="M223" s="36">
        <f t="shared" ref="M223:M229" si="30">IF(ISNUMBER($K223),IF(ISNUMBER($G223),ROUND($K223*$G223,2),ROUND($K223*$F223,2)),IF(ISNUMBER($G223),ROUND($I223*$G223,2),ROUND($I223*$F223,2)))</f>
        <v>0</v>
      </c>
      <c r="N223" s="19"/>
    </row>
    <row r="224" spans="1:14" ht="16.5" customHeight="1" x14ac:dyDescent="0.2">
      <c r="A224" s="39" t="s">
        <v>349</v>
      </c>
      <c r="B224" s="21"/>
      <c r="C224" s="44" t="s">
        <v>137</v>
      </c>
      <c r="D224" s="28" t="s">
        <v>135</v>
      </c>
      <c r="E224" s="45"/>
      <c r="F224" s="46"/>
      <c r="G224" s="47"/>
      <c r="H224" s="32">
        <v>0.2</v>
      </c>
      <c r="I224" s="33"/>
      <c r="J224" s="34"/>
      <c r="K224" s="35"/>
      <c r="L224" s="35"/>
      <c r="M224" s="36">
        <f t="shared" si="30"/>
        <v>0</v>
      </c>
      <c r="N224" s="19"/>
    </row>
    <row r="225" spans="1:14" ht="16.5" customHeight="1" x14ac:dyDescent="0.2">
      <c r="A225" s="39" t="s">
        <v>350</v>
      </c>
      <c r="B225" s="21"/>
      <c r="C225" s="44" t="s">
        <v>139</v>
      </c>
      <c r="D225" s="28" t="s">
        <v>135</v>
      </c>
      <c r="E225" s="45"/>
      <c r="F225" s="46"/>
      <c r="G225" s="47"/>
      <c r="H225" s="32">
        <v>0.2</v>
      </c>
      <c r="I225" s="33"/>
      <c r="J225" s="34"/>
      <c r="K225" s="35"/>
      <c r="L225" s="35"/>
      <c r="M225" s="36">
        <f t="shared" si="30"/>
        <v>0</v>
      </c>
      <c r="N225" s="19"/>
    </row>
    <row r="226" spans="1:14" ht="15.75" x14ac:dyDescent="0.2">
      <c r="A226" s="39" t="s">
        <v>351</v>
      </c>
      <c r="B226" s="21"/>
      <c r="C226" s="43" t="s">
        <v>148</v>
      </c>
      <c r="D226" s="28"/>
      <c r="E226" s="29"/>
      <c r="F226" s="30"/>
      <c r="G226" s="31"/>
      <c r="H226" s="32">
        <v>0.2</v>
      </c>
      <c r="I226" s="33"/>
      <c r="J226" s="34"/>
      <c r="K226" s="35"/>
      <c r="L226" s="35"/>
      <c r="M226" s="36">
        <f t="shared" si="30"/>
        <v>0</v>
      </c>
      <c r="N226" s="19"/>
    </row>
    <row r="227" spans="1:14" ht="16.5" customHeight="1" x14ac:dyDescent="0.2">
      <c r="A227" s="39" t="s">
        <v>352</v>
      </c>
      <c r="B227" s="21"/>
      <c r="C227" s="44" t="s">
        <v>150</v>
      </c>
      <c r="D227" s="28" t="s">
        <v>135</v>
      </c>
      <c r="E227" s="45"/>
      <c r="F227" s="46"/>
      <c r="G227" s="47"/>
      <c r="H227" s="32">
        <v>0.2</v>
      </c>
      <c r="I227" s="33"/>
      <c r="J227" s="34"/>
      <c r="K227" s="35"/>
      <c r="L227" s="35"/>
      <c r="M227" s="36">
        <f t="shared" si="30"/>
        <v>0</v>
      </c>
      <c r="N227" s="19"/>
    </row>
    <row r="228" spans="1:14" ht="16.5" customHeight="1" x14ac:dyDescent="0.2">
      <c r="A228" s="39" t="s">
        <v>353</v>
      </c>
      <c r="B228" s="21"/>
      <c r="C228" s="44" t="s">
        <v>139</v>
      </c>
      <c r="D228" s="28" t="s">
        <v>135</v>
      </c>
      <c r="E228" s="45"/>
      <c r="F228" s="46"/>
      <c r="G228" s="47"/>
      <c r="H228" s="32">
        <v>0.2</v>
      </c>
      <c r="I228" s="33"/>
      <c r="J228" s="34"/>
      <c r="K228" s="35"/>
      <c r="L228" s="35"/>
      <c r="M228" s="36">
        <f t="shared" si="30"/>
        <v>0</v>
      </c>
      <c r="N228" s="19"/>
    </row>
    <row r="229" spans="1:14" ht="16.5" customHeight="1" x14ac:dyDescent="0.2">
      <c r="A229" s="39" t="s">
        <v>354</v>
      </c>
      <c r="B229" s="21"/>
      <c r="C229" s="43" t="s">
        <v>153</v>
      </c>
      <c r="D229" s="28" t="s">
        <v>142</v>
      </c>
      <c r="E229" s="29"/>
      <c r="F229" s="30"/>
      <c r="G229" s="31"/>
      <c r="H229" s="32">
        <v>0.2</v>
      </c>
      <c r="I229" s="33"/>
      <c r="J229" s="34"/>
      <c r="K229" s="35"/>
      <c r="L229" s="35"/>
      <c r="M229" s="36">
        <f t="shared" si="30"/>
        <v>0</v>
      </c>
      <c r="N229" s="19"/>
    </row>
    <row r="230" spans="1:14" ht="15" customHeight="1" x14ac:dyDescent="0.15">
      <c r="A230" s="55" t="s">
        <v>198</v>
      </c>
      <c r="B230" s="56"/>
      <c r="C230" s="56"/>
      <c r="D230" s="56"/>
      <c r="E230" s="56"/>
      <c r="F230" s="56"/>
      <c r="G230" s="56"/>
      <c r="H230" s="56"/>
      <c r="I230" s="56"/>
      <c r="M230" s="41">
        <f>SUM(M$223:M$229)</f>
        <v>0</v>
      </c>
      <c r="N230" s="42"/>
    </row>
    <row r="231" spans="1:14" ht="17.25" customHeight="1" x14ac:dyDescent="0.25">
      <c r="A231" s="25" t="s">
        <v>355</v>
      </c>
      <c r="B231" s="26"/>
      <c r="C231" s="27" t="s">
        <v>202</v>
      </c>
      <c r="D231" s="14"/>
      <c r="E231" s="15"/>
      <c r="F231" s="14"/>
      <c r="G231" s="16"/>
      <c r="H231" s="17"/>
      <c r="I231" s="16"/>
      <c r="J231" s="15"/>
      <c r="K231" s="15"/>
      <c r="L231" s="15"/>
      <c r="M231" s="18"/>
      <c r="N231" s="19"/>
    </row>
    <row r="232" spans="1:14" ht="16.5" customHeight="1" x14ac:dyDescent="0.2">
      <c r="A232" s="39" t="s">
        <v>356</v>
      </c>
      <c r="B232" s="21"/>
      <c r="C232" s="40" t="s">
        <v>144</v>
      </c>
      <c r="D232" s="14"/>
      <c r="E232" s="15"/>
      <c r="F232" s="14"/>
      <c r="G232" s="16"/>
      <c r="H232" s="17"/>
      <c r="I232" s="16"/>
      <c r="J232" s="15"/>
      <c r="K232" s="15"/>
      <c r="L232" s="15"/>
      <c r="M232" s="18"/>
      <c r="N232" s="19"/>
    </row>
    <row r="233" spans="1:14" ht="16.5" customHeight="1" x14ac:dyDescent="0.2">
      <c r="A233" s="39" t="s">
        <v>357</v>
      </c>
      <c r="B233" s="21"/>
      <c r="C233" s="43" t="s">
        <v>205</v>
      </c>
      <c r="D233" s="28" t="s">
        <v>142</v>
      </c>
      <c r="E233" s="29"/>
      <c r="F233" s="30"/>
      <c r="G233" s="31"/>
      <c r="H233" s="32">
        <v>0.2</v>
      </c>
      <c r="I233" s="33"/>
      <c r="J233" s="34"/>
      <c r="K233" s="35"/>
      <c r="L233" s="35"/>
      <c r="M233" s="36">
        <f>IF(ISNUMBER($K233),IF(ISNUMBER($G233),ROUND($K233*$G233,2),ROUND($K233*$F233,2)),IF(ISNUMBER($G233),ROUND($I233*$G233,2),ROUND($I233*$F233,2)))</f>
        <v>0</v>
      </c>
      <c r="N233" s="19"/>
    </row>
    <row r="234" spans="1:14" ht="16.5" customHeight="1" x14ac:dyDescent="0.2">
      <c r="A234" s="39" t="s">
        <v>358</v>
      </c>
      <c r="B234" s="21"/>
      <c r="C234" s="40" t="s">
        <v>359</v>
      </c>
      <c r="D234" s="14"/>
      <c r="E234" s="15"/>
      <c r="F234" s="14"/>
      <c r="G234" s="16"/>
      <c r="H234" s="17"/>
      <c r="I234" s="16"/>
      <c r="J234" s="15"/>
      <c r="K234" s="15"/>
      <c r="L234" s="15"/>
      <c r="M234" s="18"/>
      <c r="N234" s="19"/>
    </row>
    <row r="235" spans="1:14" ht="16.5" customHeight="1" x14ac:dyDescent="0.2">
      <c r="A235" s="39" t="s">
        <v>360</v>
      </c>
      <c r="B235" s="21"/>
      <c r="C235" s="43" t="s">
        <v>205</v>
      </c>
      <c r="D235" s="28" t="s">
        <v>142</v>
      </c>
      <c r="E235" s="29"/>
      <c r="F235" s="30"/>
      <c r="G235" s="31"/>
      <c r="H235" s="32">
        <v>0.2</v>
      </c>
      <c r="I235" s="33"/>
      <c r="J235" s="34"/>
      <c r="K235" s="35"/>
      <c r="L235" s="35"/>
      <c r="M235" s="36">
        <f>IF(ISNUMBER($K235),IF(ISNUMBER($G235),ROUND($K235*$G235,2),ROUND($K235*$F235,2)),IF(ISNUMBER($G235),ROUND($I235*$G235,2),ROUND($I235*$F235,2)))</f>
        <v>0</v>
      </c>
      <c r="N235" s="19"/>
    </row>
    <row r="236" spans="1:14" ht="15" customHeight="1" x14ac:dyDescent="0.15">
      <c r="A236" s="55" t="s">
        <v>361</v>
      </c>
      <c r="B236" s="56"/>
      <c r="C236" s="56"/>
      <c r="D236" s="56"/>
      <c r="E236" s="56"/>
      <c r="F236" s="56"/>
      <c r="G236" s="56"/>
      <c r="H236" s="56"/>
      <c r="I236" s="56"/>
      <c r="M236" s="41">
        <f>M$233+M$235</f>
        <v>0</v>
      </c>
      <c r="N236" s="42"/>
    </row>
    <row r="237" spans="1:14" ht="17.25" customHeight="1" x14ac:dyDescent="0.25">
      <c r="A237" s="25" t="s">
        <v>362</v>
      </c>
      <c r="B237" s="26"/>
      <c r="C237" s="27" t="s">
        <v>236</v>
      </c>
      <c r="D237" s="14"/>
      <c r="E237" s="15"/>
      <c r="F237" s="14"/>
      <c r="G237" s="16"/>
      <c r="H237" s="17"/>
      <c r="I237" s="16"/>
      <c r="J237" s="15"/>
      <c r="K237" s="15"/>
      <c r="L237" s="15"/>
      <c r="M237" s="18"/>
      <c r="N237" s="19"/>
    </row>
    <row r="238" spans="1:14" ht="16.5" customHeight="1" x14ac:dyDescent="0.2">
      <c r="A238" s="39" t="s">
        <v>363</v>
      </c>
      <c r="B238" s="21"/>
      <c r="C238" s="40" t="s">
        <v>239</v>
      </c>
      <c r="D238" s="28" t="s">
        <v>142</v>
      </c>
      <c r="E238" s="29"/>
      <c r="F238" s="30"/>
      <c r="G238" s="31"/>
      <c r="H238" s="32">
        <v>0.2</v>
      </c>
      <c r="I238" s="33"/>
      <c r="J238" s="34"/>
      <c r="K238" s="35"/>
      <c r="L238" s="35"/>
      <c r="M238" s="36">
        <f>IF(ISNUMBER($K238),IF(ISNUMBER($G238),ROUND($K238*$G238,2),ROUND($K238*$F238,2)),IF(ISNUMBER($G238),ROUND($I238*$G238,2),ROUND($I238*$F238,2)))</f>
        <v>0</v>
      </c>
      <c r="N238" s="19"/>
    </row>
    <row r="239" spans="1:14" ht="15" customHeight="1" x14ac:dyDescent="0.15">
      <c r="A239" s="55" t="s">
        <v>268</v>
      </c>
      <c r="B239" s="56"/>
      <c r="C239" s="56"/>
      <c r="D239" s="56"/>
      <c r="E239" s="56"/>
      <c r="F239" s="56"/>
      <c r="G239" s="56"/>
      <c r="H239" s="56"/>
      <c r="I239" s="56"/>
      <c r="M239" s="41">
        <f>M$238</f>
        <v>0</v>
      </c>
      <c r="N239" s="42"/>
    </row>
    <row r="240" spans="1:14" ht="17.25" customHeight="1" x14ac:dyDescent="0.25">
      <c r="A240" s="25" t="s">
        <v>364</v>
      </c>
      <c r="B240" s="26"/>
      <c r="C240" s="27" t="s">
        <v>277</v>
      </c>
      <c r="D240" s="14"/>
      <c r="E240" s="15"/>
      <c r="F240" s="14"/>
      <c r="G240" s="16"/>
      <c r="H240" s="17"/>
      <c r="I240" s="16"/>
      <c r="J240" s="15"/>
      <c r="K240" s="15"/>
      <c r="L240" s="15"/>
      <c r="M240" s="18"/>
      <c r="N240" s="19"/>
    </row>
    <row r="241" spans="1:14" ht="29.25" customHeight="1" x14ac:dyDescent="0.2">
      <c r="A241" s="39" t="s">
        <v>365</v>
      </c>
      <c r="B241" s="21"/>
      <c r="C241" s="40" t="s">
        <v>279</v>
      </c>
      <c r="D241" s="28" t="s">
        <v>19</v>
      </c>
      <c r="E241" s="29"/>
      <c r="F241" s="30"/>
      <c r="G241" s="31"/>
      <c r="H241" s="32">
        <v>0.2</v>
      </c>
      <c r="I241" s="33"/>
      <c r="J241" s="34"/>
      <c r="K241" s="35"/>
      <c r="L241" s="35"/>
      <c r="M241" s="36">
        <f>IF(ISNUMBER($K241),IF(ISNUMBER($G241),ROUND($K241*$G241,2),ROUND($K241*$F241,2)),IF(ISNUMBER($G241),ROUND($I241*$G241,2),ROUND($I241*$F241,2)))</f>
        <v>0</v>
      </c>
      <c r="N241" s="19"/>
    </row>
    <row r="242" spans="1:14" ht="15" customHeight="1" x14ac:dyDescent="0.15">
      <c r="A242" s="55" t="s">
        <v>280</v>
      </c>
      <c r="B242" s="56"/>
      <c r="C242" s="56"/>
      <c r="D242" s="56"/>
      <c r="E242" s="56"/>
      <c r="F242" s="56"/>
      <c r="G242" s="56"/>
      <c r="H242" s="56"/>
      <c r="I242" s="56"/>
      <c r="M242" s="41">
        <f>M$241</f>
        <v>0</v>
      </c>
      <c r="N242" s="42"/>
    </row>
    <row r="243" spans="1:14" ht="15" customHeight="1" x14ac:dyDescent="0.15">
      <c r="A243" s="57" t="s">
        <v>281</v>
      </c>
      <c r="B243" s="58"/>
      <c r="C243" s="58"/>
      <c r="D243" s="58"/>
      <c r="E243" s="58"/>
      <c r="F243" s="58"/>
      <c r="G243" s="58"/>
      <c r="H243" s="58"/>
      <c r="I243" s="58"/>
      <c r="M243" s="37">
        <f>SUM(M$217:M$219)+SUM(M$223:M$229)+M$233+M$235+M$238+M$241</f>
        <v>0</v>
      </c>
      <c r="N243" s="38"/>
    </row>
    <row r="244" spans="1:14" ht="31.5" customHeight="1" x14ac:dyDescent="0.2">
      <c r="A244" s="23" t="s">
        <v>366</v>
      </c>
      <c r="B244" s="21"/>
      <c r="C244" s="24" t="s">
        <v>297</v>
      </c>
      <c r="D244" s="14"/>
      <c r="E244" s="15"/>
      <c r="F244" s="14"/>
      <c r="G244" s="16"/>
      <c r="H244" s="17"/>
      <c r="I244" s="16"/>
      <c r="J244" s="15"/>
      <c r="K244" s="15"/>
      <c r="L244" s="15"/>
      <c r="M244" s="18"/>
      <c r="N244" s="19"/>
    </row>
    <row r="245" spans="1:14" ht="17.25" customHeight="1" x14ac:dyDescent="0.25">
      <c r="A245" s="25" t="s">
        <v>367</v>
      </c>
      <c r="B245" s="26"/>
      <c r="C245" s="27" t="s">
        <v>310</v>
      </c>
      <c r="D245" s="14"/>
      <c r="E245" s="15"/>
      <c r="F245" s="14"/>
      <c r="G245" s="16"/>
      <c r="H245" s="17"/>
      <c r="I245" s="16"/>
      <c r="J245" s="15"/>
      <c r="K245" s="15"/>
      <c r="L245" s="15"/>
      <c r="M245" s="18"/>
      <c r="N245" s="19"/>
    </row>
    <row r="246" spans="1:14" ht="25.5" x14ac:dyDescent="0.2">
      <c r="A246" s="39" t="s">
        <v>368</v>
      </c>
      <c r="B246" s="21"/>
      <c r="C246" s="40" t="s">
        <v>312</v>
      </c>
      <c r="D246" s="28" t="s">
        <v>135</v>
      </c>
      <c r="E246" s="45"/>
      <c r="F246" s="46"/>
      <c r="G246" s="47"/>
      <c r="H246" s="32">
        <v>0.2</v>
      </c>
      <c r="I246" s="33"/>
      <c r="J246" s="34"/>
      <c r="K246" s="35"/>
      <c r="L246" s="35"/>
      <c r="M246" s="36">
        <f t="shared" ref="M246:M249" si="31">IF(ISNUMBER($K246),IF(ISNUMBER($G246),ROUND($K246*$G246,2),ROUND($K246*$F246,2)),IF(ISNUMBER($G246),ROUND($I246*$G246,2),ROUND($I246*$F246,2)))</f>
        <v>0</v>
      </c>
      <c r="N246" s="19"/>
    </row>
    <row r="247" spans="1:14" ht="25.5" x14ac:dyDescent="0.2">
      <c r="A247" s="39" t="s">
        <v>369</v>
      </c>
      <c r="B247" s="21"/>
      <c r="C247" s="40" t="s">
        <v>314</v>
      </c>
      <c r="D247" s="28" t="s">
        <v>135</v>
      </c>
      <c r="E247" s="45"/>
      <c r="F247" s="46"/>
      <c r="G247" s="47"/>
      <c r="H247" s="32">
        <v>0.2</v>
      </c>
      <c r="I247" s="33"/>
      <c r="J247" s="34"/>
      <c r="K247" s="35"/>
      <c r="L247" s="35"/>
      <c r="M247" s="36">
        <f t="shared" si="31"/>
        <v>0</v>
      </c>
      <c r="N247" s="19"/>
    </row>
    <row r="248" spans="1:14" ht="25.5" x14ac:dyDescent="0.2">
      <c r="A248" s="39" t="s">
        <v>370</v>
      </c>
      <c r="B248" s="21"/>
      <c r="C248" s="40" t="s">
        <v>316</v>
      </c>
      <c r="D248" s="28" t="s">
        <v>142</v>
      </c>
      <c r="E248" s="29"/>
      <c r="F248" s="30"/>
      <c r="G248" s="31"/>
      <c r="H248" s="32">
        <v>0.2</v>
      </c>
      <c r="I248" s="33"/>
      <c r="J248" s="34"/>
      <c r="K248" s="35"/>
      <c r="L248" s="35"/>
      <c r="M248" s="36">
        <f t="shared" si="31"/>
        <v>0</v>
      </c>
      <c r="N248" s="19"/>
    </row>
    <row r="249" spans="1:14" ht="16.5" customHeight="1" x14ac:dyDescent="0.2">
      <c r="A249" s="39" t="s">
        <v>371</v>
      </c>
      <c r="B249" s="21"/>
      <c r="C249" s="40" t="s">
        <v>372</v>
      </c>
      <c r="D249" s="28" t="s">
        <v>142</v>
      </c>
      <c r="E249" s="29"/>
      <c r="F249" s="30"/>
      <c r="G249" s="31"/>
      <c r="H249" s="32">
        <v>0.2</v>
      </c>
      <c r="I249" s="33"/>
      <c r="J249" s="34"/>
      <c r="K249" s="35"/>
      <c r="L249" s="35"/>
      <c r="M249" s="36">
        <f t="shared" si="31"/>
        <v>0</v>
      </c>
      <c r="N249" s="19"/>
    </row>
    <row r="250" spans="1:14" ht="15" customHeight="1" x14ac:dyDescent="0.15">
      <c r="A250" s="55" t="s">
        <v>317</v>
      </c>
      <c r="B250" s="56"/>
      <c r="C250" s="56"/>
      <c r="D250" s="56"/>
      <c r="E250" s="56"/>
      <c r="F250" s="56"/>
      <c r="G250" s="56"/>
      <c r="H250" s="56"/>
      <c r="I250" s="56"/>
      <c r="M250" s="41">
        <f t="shared" ref="M250:M251" si="32">SUM(M$246:M$249)</f>
        <v>0</v>
      </c>
      <c r="N250" s="42"/>
    </row>
    <row r="251" spans="1:14" ht="15" customHeight="1" x14ac:dyDescent="0.15">
      <c r="A251" s="57" t="s">
        <v>323</v>
      </c>
      <c r="B251" s="58"/>
      <c r="C251" s="58"/>
      <c r="D251" s="58"/>
      <c r="E251" s="58"/>
      <c r="F251" s="58"/>
      <c r="G251" s="58"/>
      <c r="H251" s="58"/>
      <c r="I251" s="58"/>
      <c r="M251" s="37">
        <f t="shared" si="32"/>
        <v>0</v>
      </c>
      <c r="N251" s="38"/>
    </row>
    <row r="252" spans="1:14" ht="15" customHeight="1" x14ac:dyDescent="0.15">
      <c r="A252" s="59" t="s">
        <v>373</v>
      </c>
      <c r="B252" s="60"/>
      <c r="C252" s="60"/>
      <c r="D252" s="60"/>
      <c r="E252" s="60"/>
      <c r="F252" s="60"/>
      <c r="G252" s="60"/>
      <c r="H252" s="60"/>
      <c r="I252" s="61"/>
      <c r="M252" s="48">
        <f>SUM(M$217:M$219)+SUM(M$223:M$229)+M$233+M$235+M$238+M$241+SUM(M$246:M$249)</f>
        <v>0</v>
      </c>
      <c r="N252" s="49"/>
    </row>
    <row r="253" spans="1:14" ht="16.5" customHeight="1" x14ac:dyDescent="0.15">
      <c r="A253" s="66" t="s">
        <v>374</v>
      </c>
      <c r="B253" s="67"/>
      <c r="C253" s="67"/>
      <c r="D253" s="67"/>
      <c r="E253" s="67"/>
      <c r="F253" s="67"/>
      <c r="G253" s="67"/>
      <c r="H253" s="67"/>
      <c r="I253" s="67"/>
      <c r="J253" s="50"/>
      <c r="K253" s="50"/>
      <c r="L253" s="50"/>
      <c r="M253" s="51">
        <f>SUM(M$9:M$19)+M$21+M$23+M$27+SUM(M$30:M$31)+SUM(M$38:M$40)+SUM(M$42:M$44)+SUM(M$46:M$48)+SUM(M$50:M$52)+SUM(M$56:M$61)+SUM(M$63:M$65)+SUM(M$67:M$70)+SUM(M$74:M$79)+SUM(M$81:M$86)+SUM(M$88:M$91)+SUM(M$93:M$102)+SUM(M$104:M$109)+SUM(M$111:M$116)+SUM(M$118:M$125)+M$130+M$132+SUM(M$135:M$138)+SUM(M$140:M$141)+M$143+SUM(M$145:M$148)+M$152+M$154+SUM(M$156:M$157)+SUM(M$159:M$161)+M$163+SUM(M$165:M$166)+SUM(M$168:M$171)+SUM(M$175:M$176)+M$179+SUM(M$184:M$187)+SUM(M$192:M$195)+SUM(M$198:M$200)+M$203+SUM(M$207:M$211)+SUM(M$217:M$219)+SUM(M$223:M$229)+M$233+M$235+M$238+M$241+SUM(M$246:M$249)</f>
        <v>0</v>
      </c>
      <c r="N253" s="52"/>
    </row>
    <row r="254" spans="1:14" ht="16.5" customHeight="1" x14ac:dyDescent="0.15">
      <c r="A254" s="64" t="s">
        <v>375</v>
      </c>
      <c r="B254" s="65"/>
      <c r="C254" s="65"/>
      <c r="D254" s="65"/>
      <c r="E254" s="65"/>
      <c r="F254" s="65"/>
      <c r="G254" s="65"/>
      <c r="H254" s="65"/>
      <c r="I254" s="65"/>
      <c r="J254" s="50"/>
      <c r="K254" s="50"/>
      <c r="L254" s="50"/>
      <c r="M254" s="53">
        <f>(SUMIF($H$6:$H$252,0.2,$M$6:$M$252))*0.2</f>
        <v>0</v>
      </c>
      <c r="N254" s="52"/>
    </row>
    <row r="255" spans="1:14" ht="16.5" customHeight="1" x14ac:dyDescent="0.15">
      <c r="A255" s="62" t="s">
        <v>376</v>
      </c>
      <c r="B255" s="63"/>
      <c r="C255" s="63"/>
      <c r="D255" s="63"/>
      <c r="E255" s="63"/>
      <c r="F255" s="63"/>
      <c r="G255" s="63"/>
      <c r="H255" s="63"/>
      <c r="I255" s="63"/>
      <c r="J255" s="50"/>
      <c r="K255" s="50"/>
      <c r="L255" s="50"/>
      <c r="M255" s="54">
        <f>SUM(M$253:M$254)</f>
        <v>0</v>
      </c>
      <c r="N255" s="52"/>
    </row>
  </sheetData>
  <mergeCells count="37">
    <mergeCell ref="A1:M1"/>
    <mergeCell ref="A2:M2"/>
    <mergeCell ref="A3:M3"/>
    <mergeCell ref="D4:M4"/>
    <mergeCell ref="A172:I172"/>
    <mergeCell ref="A126:I126"/>
    <mergeCell ref="A149:I149"/>
    <mergeCell ref="A33:I33"/>
    <mergeCell ref="A53:I53"/>
    <mergeCell ref="A71:I71"/>
    <mergeCell ref="A20:I20"/>
    <mergeCell ref="A24:I24"/>
    <mergeCell ref="A28:I28"/>
    <mergeCell ref="A32:I32"/>
    <mergeCell ref="A177:I177"/>
    <mergeCell ref="A180:I180"/>
    <mergeCell ref="A181:I181"/>
    <mergeCell ref="A188:I188"/>
    <mergeCell ref="A189:I189"/>
    <mergeCell ref="A205:I205"/>
    <mergeCell ref="A212:I212"/>
    <mergeCell ref="A213:I213"/>
    <mergeCell ref="A220:I220"/>
    <mergeCell ref="A196:I196"/>
    <mergeCell ref="A201:I201"/>
    <mergeCell ref="A204:I204"/>
    <mergeCell ref="A230:I230"/>
    <mergeCell ref="A236:I236"/>
    <mergeCell ref="A239:I239"/>
    <mergeCell ref="A242:I242"/>
    <mergeCell ref="A243:I243"/>
    <mergeCell ref="A250:I250"/>
    <mergeCell ref="A251:I251"/>
    <mergeCell ref="A252:I252"/>
    <mergeCell ref="A255:I255"/>
    <mergeCell ref="A254:I254"/>
    <mergeCell ref="A253:I253"/>
  </mergeCells>
  <printOptions horizontalCentered="1"/>
  <pageMargins left="0.40625" right="0.40625" top="0.40625" bottom="0.82291669999999995" header="0.2083333" footer="0.2083333"/>
  <pageSetup paperSize="9" scale="79" useFirstPageNumber="1"/>
  <headerFooter>
    <oddFooter>&amp;L&amp;"Microsoft Sans Serif"&amp;8&amp;",Regular"&amp;",Regular"&amp;"Calibri"&amp;9&amp;",Regular"&amp;",Regular"I2D Conseils
14, rue Joseph Fourier
49070 BEAUCOUZE
&amp;R&amp;"Calibri"&amp;9&amp;",Regular"&amp;",Regular"&amp;P/ &amp;N</oddFooter>
  </headerFooter>
  <ignoredErrors>
    <ignoredError sqref="A2:N255 B1:N1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  VENTILATION - CAROTT</vt:lpstr>
      <vt:lpstr>'LOT 1  VENTILATION - CAROTT'!Impression_des_titres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WINDOWS10</dc:creator>
  <cp:lastModifiedBy>Mathieu POTTIER</cp:lastModifiedBy>
  <dcterms:created xsi:type="dcterms:W3CDTF">2026-07-28T15:50:32Z</dcterms:created>
  <dcterms:modified xsi:type="dcterms:W3CDTF">2026-07-31T07:58:54Z</dcterms:modified>
</cp:coreProperties>
</file>